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G:\Clients\St. Michael's House\2025\1. Fire Alarm Systems\4. RFT Stage\1. RFT Docs\"/>
    </mc:Choice>
  </mc:AlternateContent>
  <xr:revisionPtr revIDLastSave="0" documentId="8_{D29F240B-3542-458A-8DA8-0B2A9DBEC3CC}" xr6:coauthVersionLast="47" xr6:coauthVersionMax="47" xr10:uidLastSave="{00000000-0000-0000-0000-000000000000}"/>
  <bookViews>
    <workbookView xWindow="4331" yWindow="3149" windowWidth="31959" windowHeight="11401" xr2:uid="{00000000-000D-0000-FFFF-FFFF00000000}"/>
  </bookViews>
  <sheets>
    <sheet name="Pricing Schedule- FA + EL" sheetId="8" r:id="rId1"/>
    <sheet name="Location Requirements- FA + EL" sheetId="1" r:id="rId2"/>
    <sheet name="Fire Alarm Assets" sheetId="9" r:id="rId3"/>
    <sheet name="Emer Light Assets " sheetId="11" r:id="rId4"/>
    <sheet name="IA Assets" sheetId="13" r:id="rId5"/>
    <sheet name="CCTV Assets" sheetId="12" r:id="rId6"/>
  </sheets>
  <externalReferences>
    <externalReference r:id="rId7"/>
  </externalReferences>
  <definedNames>
    <definedName name="_xlnm._FilterDatabase" localSheetId="5" hidden="1">'CCTV Assets'!$B$11:$F$28</definedName>
    <definedName name="_xlnm._FilterDatabase" localSheetId="3" hidden="1">'Emer Light Assets '!$B$6:$I$157</definedName>
    <definedName name="_xlnm._FilterDatabase" localSheetId="2" hidden="1">'Fire Alarm Assets'!$D$6:$R$159</definedName>
    <definedName name="_xlnm._FilterDatabase" localSheetId="4" hidden="1">'IA Assets'!$B$6:$M$158</definedName>
    <definedName name="_xlnm._FilterDatabase" localSheetId="1" hidden="1">'Location Requirements- FA + EL'!$B$8:$F$192</definedName>
    <definedName name="Location" localSheetId="5">#REF!</definedName>
    <definedName name="Location" localSheetId="3">#REF!</definedName>
    <definedName name="Location" localSheetId="2">#REF!</definedName>
    <definedName name="Location" localSheetId="4">#REF!</definedName>
    <definedName name="Location" localSheetId="0">#REF!</definedName>
    <definedName name="Location">#REF!</definedName>
    <definedName name="LowestRate" localSheetId="5">'[1]Example 1'!$C$8</definedName>
    <definedName name="LowestRate" localSheetId="3">'[1]Example 1'!$C$8</definedName>
    <definedName name="LowestRate" localSheetId="2">'[1]Example 1'!$C$8</definedName>
    <definedName name="LowestRate" localSheetId="4">'[1]Example 1'!$C$8</definedName>
    <definedName name="LowestRate">'[1]Example 1'!$C$8</definedName>
    <definedName name="MarksAvailable" localSheetId="5">'[1]Example 1'!$C$9</definedName>
    <definedName name="MarksAvailable" localSheetId="3">'[1]Example 1'!$C$9</definedName>
    <definedName name="MarksAvailable" localSheetId="2">'[1]Example 1'!$C$9</definedName>
    <definedName name="MarksAvailable" localSheetId="4">'[1]Example 1'!$C$9</definedName>
    <definedName name="MarksAvailable">'[1]Example 1'!$C$9</definedName>
    <definedName name="_xlnm.Print_Area" localSheetId="5">'CCTV Assets'!$B$9:$F$27</definedName>
    <definedName name="_xlnm.Print_Area" localSheetId="3">'Emer Light Assets '!$B$4:$J$157</definedName>
    <definedName name="_xlnm.Print_Area" localSheetId="2">'Fire Alarm Assets'!$D$4:$S$158</definedName>
    <definedName name="_xlnm.Print_Area" localSheetId="4">'IA Assets'!$B$4:$N$157</definedName>
    <definedName name="SupplierAtender" localSheetId="5">'[1]Example 1'!$C$4</definedName>
    <definedName name="SupplierAtender" localSheetId="3">'[1]Example 1'!$C$4</definedName>
    <definedName name="SupplierAtender" localSheetId="2">'[1]Example 1'!$C$4</definedName>
    <definedName name="SupplierAtender" localSheetId="4">'[1]Example 1'!$C$4</definedName>
    <definedName name="SupplierAtender">'[1]Example 1'!$C$4</definedName>
    <definedName name="SupplierBtender" localSheetId="5">'[1]Example 1'!$C$6</definedName>
    <definedName name="SupplierBtender" localSheetId="3">'[1]Example 1'!$C$6</definedName>
    <definedName name="SupplierBtender" localSheetId="2">'[1]Example 1'!$C$6</definedName>
    <definedName name="SupplierBtender" localSheetId="4">'[1]Example 1'!$C$6</definedName>
    <definedName name="SupplierBtender">'[1]Example 1'!$C$6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55" i="13" l="1"/>
  <c r="M154" i="13"/>
  <c r="M153" i="13"/>
  <c r="M152" i="13"/>
  <c r="M151" i="13"/>
  <c r="M150" i="13"/>
  <c r="M149" i="13"/>
  <c r="M148" i="13"/>
  <c r="N148" i="13" s="1"/>
  <c r="M147" i="13"/>
  <c r="N147" i="13" s="1"/>
  <c r="M146" i="13"/>
  <c r="N146" i="13" s="1"/>
  <c r="M145" i="13"/>
  <c r="N145" i="13" s="1"/>
  <c r="M144" i="13"/>
  <c r="N144" i="13" s="1"/>
  <c r="M143" i="13"/>
  <c r="N143" i="13" s="1"/>
  <c r="M141" i="13"/>
  <c r="N141" i="13" s="1"/>
  <c r="M140" i="13"/>
  <c r="N140" i="13" s="1"/>
  <c r="M139" i="13"/>
  <c r="N139" i="13" s="1"/>
  <c r="M138" i="13"/>
  <c r="N138" i="13" s="1"/>
  <c r="M137" i="13"/>
  <c r="N137" i="13" s="1"/>
  <c r="M136" i="13"/>
  <c r="N136" i="13" s="1"/>
  <c r="M135" i="13"/>
  <c r="N135" i="13" s="1"/>
  <c r="M134" i="13"/>
  <c r="N134" i="13" s="1"/>
  <c r="M133" i="13"/>
  <c r="N133" i="13" s="1"/>
  <c r="M132" i="13"/>
  <c r="N132" i="13" s="1"/>
  <c r="M131" i="13"/>
  <c r="N131" i="13" s="1"/>
  <c r="M130" i="13"/>
  <c r="N130" i="13" s="1"/>
  <c r="M129" i="13"/>
  <c r="N129" i="13" s="1"/>
  <c r="M128" i="13"/>
  <c r="N128" i="13" s="1"/>
  <c r="M127" i="13"/>
  <c r="N127" i="13" s="1"/>
  <c r="M126" i="13"/>
  <c r="N126" i="13" s="1"/>
  <c r="M125" i="13"/>
  <c r="N125" i="13" s="1"/>
  <c r="M124" i="13"/>
  <c r="N124" i="13" s="1"/>
  <c r="M123" i="13"/>
  <c r="N123" i="13" s="1"/>
  <c r="M121" i="13"/>
  <c r="N121" i="13" s="1"/>
  <c r="M120" i="13"/>
  <c r="N120" i="13" s="1"/>
  <c r="M119" i="13"/>
  <c r="N119" i="13" s="1"/>
  <c r="M118" i="13"/>
  <c r="N118" i="13" s="1"/>
  <c r="M117" i="13"/>
  <c r="N117" i="13" s="1"/>
  <c r="M112" i="13"/>
  <c r="N112" i="13" s="1"/>
  <c r="M111" i="13"/>
  <c r="N111" i="13" s="1"/>
  <c r="M110" i="13"/>
  <c r="N110" i="13" s="1"/>
  <c r="M109" i="13"/>
  <c r="N109" i="13" s="1"/>
  <c r="M108" i="13"/>
  <c r="M107" i="13"/>
  <c r="M106" i="13"/>
  <c r="M105" i="13"/>
  <c r="N105" i="13" s="1"/>
  <c r="M104" i="13"/>
  <c r="N104" i="13" s="1"/>
  <c r="M103" i="13"/>
  <c r="N103" i="13" s="1"/>
  <c r="M102" i="13"/>
  <c r="N102" i="13" s="1"/>
  <c r="M100" i="13"/>
  <c r="N100" i="13" s="1"/>
  <c r="M99" i="13"/>
  <c r="N99" i="13" s="1"/>
  <c r="M98" i="13"/>
  <c r="N98" i="13" s="1"/>
  <c r="M97" i="13"/>
  <c r="N97" i="13" s="1"/>
  <c r="M96" i="13"/>
  <c r="N96" i="13" s="1"/>
  <c r="M95" i="13"/>
  <c r="N95" i="13" s="1"/>
  <c r="M94" i="13"/>
  <c r="N94" i="13" s="1"/>
  <c r="M93" i="13"/>
  <c r="N93" i="13" s="1"/>
  <c r="M92" i="13"/>
  <c r="N92" i="13" s="1"/>
  <c r="M91" i="13"/>
  <c r="N91" i="13" s="1"/>
  <c r="M90" i="13"/>
  <c r="N90" i="13" s="1"/>
  <c r="M89" i="13"/>
  <c r="N89" i="13" s="1"/>
  <c r="M88" i="13"/>
  <c r="N88" i="13" s="1"/>
  <c r="M87" i="13"/>
  <c r="N87" i="13" s="1"/>
  <c r="M86" i="13"/>
  <c r="N86" i="13" s="1"/>
  <c r="M85" i="13"/>
  <c r="N85" i="13" s="1"/>
  <c r="M84" i="13"/>
  <c r="M83" i="13"/>
  <c r="M82" i="13"/>
  <c r="N82" i="13" s="1"/>
  <c r="M81" i="13"/>
  <c r="N81" i="13" s="1"/>
  <c r="M80" i="13"/>
  <c r="N80" i="13" s="1"/>
  <c r="M79" i="13"/>
  <c r="N79" i="13" s="1"/>
  <c r="M78" i="13"/>
  <c r="N78" i="13" s="1"/>
  <c r="M77" i="13"/>
  <c r="N77" i="13" s="1"/>
  <c r="M76" i="13"/>
  <c r="N76" i="13" s="1"/>
  <c r="M75" i="13"/>
  <c r="N75" i="13" s="1"/>
  <c r="M74" i="13"/>
  <c r="N74" i="13" s="1"/>
  <c r="M73" i="13"/>
  <c r="N73" i="13" s="1"/>
  <c r="M72" i="13"/>
  <c r="N72" i="13" s="1"/>
  <c r="M71" i="13"/>
  <c r="M70" i="13"/>
  <c r="N70" i="13" s="1"/>
  <c r="M69" i="13"/>
  <c r="N69" i="13" s="1"/>
  <c r="M68" i="13"/>
  <c r="N68" i="13" s="1"/>
  <c r="M67" i="13"/>
  <c r="N67" i="13" s="1"/>
  <c r="M65" i="13"/>
  <c r="N65" i="13" s="1"/>
  <c r="M64" i="13"/>
  <c r="N64" i="13" s="1"/>
  <c r="M63" i="13"/>
  <c r="N63" i="13" s="1"/>
  <c r="M62" i="13"/>
  <c r="N62" i="13" s="1"/>
  <c r="M61" i="13"/>
  <c r="N61" i="13" s="1"/>
  <c r="M60" i="13"/>
  <c r="N60" i="13" s="1"/>
  <c r="M59" i="13"/>
  <c r="M58" i="13"/>
  <c r="N58" i="13" s="1"/>
  <c r="M57" i="13"/>
  <c r="N57" i="13" s="1"/>
  <c r="M56" i="13"/>
  <c r="N56" i="13" s="1"/>
  <c r="M55" i="13"/>
  <c r="N55" i="13" s="1"/>
  <c r="M54" i="13"/>
  <c r="N54" i="13" s="1"/>
  <c r="M53" i="13"/>
  <c r="N53" i="13" s="1"/>
  <c r="M52" i="13"/>
  <c r="N52" i="13" s="1"/>
  <c r="M51" i="13"/>
  <c r="N51" i="13" s="1"/>
  <c r="M49" i="13"/>
  <c r="N49" i="13" s="1"/>
  <c r="M48" i="13"/>
  <c r="N48" i="13" s="1"/>
  <c r="M47" i="13"/>
  <c r="N47" i="13" s="1"/>
  <c r="M46" i="13"/>
  <c r="M45" i="13"/>
  <c r="M44" i="13"/>
  <c r="M43" i="13"/>
  <c r="N43" i="13" s="1"/>
  <c r="M42" i="13"/>
  <c r="N42" i="13" s="1"/>
  <c r="M41" i="13"/>
  <c r="N41" i="13" s="1"/>
  <c r="M40" i="13"/>
  <c r="N40" i="13" s="1"/>
  <c r="M39" i="13"/>
  <c r="N39" i="13" s="1"/>
  <c r="M38" i="13"/>
  <c r="N38" i="13" s="1"/>
  <c r="M37" i="13"/>
  <c r="N37" i="13" s="1"/>
  <c r="M36" i="13"/>
  <c r="N36" i="13" s="1"/>
  <c r="M35" i="13"/>
  <c r="N35" i="13" s="1"/>
  <c r="M34" i="13"/>
  <c r="M33" i="13"/>
  <c r="M32" i="13"/>
  <c r="N32" i="13" s="1"/>
  <c r="M31" i="13"/>
  <c r="M30" i="13"/>
  <c r="N30" i="13" s="1"/>
  <c r="M29" i="13"/>
  <c r="N29" i="13" s="1"/>
  <c r="M28" i="13"/>
  <c r="N28" i="13" s="1"/>
  <c r="M27" i="13"/>
  <c r="N27" i="13" s="1"/>
  <c r="M26" i="13"/>
  <c r="N26" i="13" s="1"/>
  <c r="M25" i="13"/>
  <c r="N25" i="13" s="1"/>
  <c r="M24" i="13"/>
  <c r="N24" i="13" s="1"/>
  <c r="M23" i="13"/>
  <c r="N23" i="13" s="1"/>
  <c r="M22" i="13"/>
  <c r="N22" i="13" s="1"/>
  <c r="M21" i="13"/>
  <c r="M20" i="13"/>
  <c r="N20" i="13" s="1"/>
  <c r="M19" i="13"/>
  <c r="N19" i="13" s="1"/>
  <c r="M18" i="13"/>
  <c r="N18" i="13" s="1"/>
  <c r="M16" i="13"/>
  <c r="N16" i="13" s="1"/>
  <c r="M15" i="13"/>
  <c r="N15" i="13" s="1"/>
  <c r="M14" i="13"/>
  <c r="N14" i="13" s="1"/>
  <c r="M13" i="13"/>
  <c r="N13" i="13" s="1"/>
  <c r="M12" i="13"/>
  <c r="N12" i="13" s="1"/>
  <c r="M11" i="13"/>
  <c r="N11" i="13" s="1"/>
  <c r="M10" i="13"/>
  <c r="M9" i="13"/>
  <c r="N9" i="13" s="1"/>
  <c r="M8" i="13"/>
  <c r="N163" i="13"/>
  <c r="N162" i="13"/>
  <c r="N161" i="13"/>
  <c r="N151" i="13"/>
  <c r="N150" i="13"/>
  <c r="N149" i="13"/>
  <c r="N142" i="13"/>
  <c r="N122" i="13"/>
  <c r="N116" i="13"/>
  <c r="N115" i="13"/>
  <c r="N114" i="13"/>
  <c r="N108" i="13"/>
  <c r="N107" i="13"/>
  <c r="N106" i="13"/>
  <c r="N101" i="13"/>
  <c r="N84" i="13"/>
  <c r="N83" i="13"/>
  <c r="N71" i="13"/>
  <c r="N66" i="13"/>
  <c r="N59" i="13"/>
  <c r="N50" i="13"/>
  <c r="N46" i="13"/>
  <c r="N45" i="13"/>
  <c r="N44" i="13"/>
  <c r="N34" i="13"/>
  <c r="N33" i="13"/>
  <c r="N31" i="13"/>
  <c r="N21" i="13"/>
  <c r="N17" i="13"/>
  <c r="N8" i="13"/>
  <c r="N7" i="13"/>
  <c r="F28" i="12"/>
  <c r="N164" i="13" l="1"/>
  <c r="N10" i="13"/>
  <c r="N158" i="13" s="1"/>
  <c r="H164" i="11" l="1"/>
  <c r="H163" i="11"/>
  <c r="H162" i="11"/>
  <c r="H161" i="11"/>
  <c r="J157" i="11"/>
  <c r="J156" i="11"/>
  <c r="J155" i="11"/>
  <c r="J154" i="11"/>
  <c r="J153" i="11"/>
  <c r="J152" i="11"/>
  <c r="J151" i="11"/>
  <c r="J150" i="11"/>
  <c r="J149" i="11"/>
  <c r="J148" i="11"/>
  <c r="J147" i="11"/>
  <c r="J146" i="11"/>
  <c r="J145" i="11"/>
  <c r="J144" i="11"/>
  <c r="J142" i="11"/>
  <c r="J141" i="11"/>
  <c r="J140" i="11"/>
  <c r="J137" i="11"/>
  <c r="J136" i="11"/>
  <c r="J135" i="11"/>
  <c r="J134" i="11"/>
  <c r="J133" i="11"/>
  <c r="J132" i="11"/>
  <c r="J131" i="11"/>
  <c r="J130" i="11"/>
  <c r="J129" i="11"/>
  <c r="J128" i="11"/>
  <c r="J127" i="11"/>
  <c r="J126" i="11"/>
  <c r="J125" i="11"/>
  <c r="J124" i="11"/>
  <c r="J123" i="11"/>
  <c r="J122" i="11"/>
  <c r="J121" i="11"/>
  <c r="J120" i="11"/>
  <c r="J119" i="11"/>
  <c r="J117" i="11"/>
  <c r="J116" i="11"/>
  <c r="J115" i="11"/>
  <c r="J114" i="11"/>
  <c r="J113" i="11"/>
  <c r="J112" i="11"/>
  <c r="J111" i="11"/>
  <c r="J109" i="11"/>
  <c r="J108" i="11"/>
  <c r="J107" i="11"/>
  <c r="J106" i="11"/>
  <c r="J105" i="11"/>
  <c r="J104" i="11"/>
  <c r="J103" i="11"/>
  <c r="J102" i="11"/>
  <c r="J101" i="11"/>
  <c r="J100" i="11"/>
  <c r="J99" i="11"/>
  <c r="J98" i="11"/>
  <c r="J97" i="11"/>
  <c r="J96" i="11"/>
  <c r="J95" i="11"/>
  <c r="J94" i="11"/>
  <c r="J93" i="11"/>
  <c r="J92" i="11"/>
  <c r="J91" i="11"/>
  <c r="J90" i="11"/>
  <c r="J89" i="11"/>
  <c r="J88" i="11"/>
  <c r="J87" i="11"/>
  <c r="J86" i="11"/>
  <c r="J84" i="11"/>
  <c r="J83" i="11"/>
  <c r="J82" i="11"/>
  <c r="J81" i="11"/>
  <c r="J80" i="11"/>
  <c r="J79" i="11"/>
  <c r="J78" i="11"/>
  <c r="J77" i="11"/>
  <c r="J76" i="11"/>
  <c r="J75" i="11"/>
  <c r="J74" i="11"/>
  <c r="J73" i="11"/>
  <c r="J72" i="11"/>
  <c r="J71" i="11"/>
  <c r="J70" i="11"/>
  <c r="J69" i="11"/>
  <c r="J68" i="11"/>
  <c r="J66" i="11"/>
  <c r="J65" i="11"/>
  <c r="J64" i="11"/>
  <c r="J63" i="11"/>
  <c r="J62" i="11"/>
  <c r="J61" i="11"/>
  <c r="J60" i="11"/>
  <c r="J59" i="11"/>
  <c r="J58" i="11"/>
  <c r="J57" i="11"/>
  <c r="J56" i="11"/>
  <c r="J55" i="11"/>
  <c r="J54" i="11"/>
  <c r="J53" i="11"/>
  <c r="J52" i="11"/>
  <c r="J51" i="11"/>
  <c r="J50" i="11"/>
  <c r="J49" i="11"/>
  <c r="J48" i="11"/>
  <c r="J47" i="11"/>
  <c r="J46" i="11"/>
  <c r="J45" i="11"/>
  <c r="J44" i="11"/>
  <c r="J43" i="11"/>
  <c r="J42" i="11"/>
  <c r="J41" i="11"/>
  <c r="J40" i="11"/>
  <c r="J39" i="11"/>
  <c r="J38" i="11"/>
  <c r="J37" i="11"/>
  <c r="J36" i="11"/>
  <c r="J35" i="11"/>
  <c r="J34" i="11"/>
  <c r="J33" i="11"/>
  <c r="J32" i="11"/>
  <c r="J31" i="11"/>
  <c r="J30" i="11"/>
  <c r="J29" i="11"/>
  <c r="J28" i="11"/>
  <c r="J26" i="11"/>
  <c r="J25" i="11"/>
  <c r="J24" i="11"/>
  <c r="J23" i="11"/>
  <c r="J22" i="11"/>
  <c r="J21" i="11"/>
  <c r="J20" i="11"/>
  <c r="J19" i="11"/>
  <c r="J18" i="11"/>
  <c r="J17" i="11"/>
  <c r="J16" i="11"/>
  <c r="J15" i="11"/>
  <c r="J14" i="11"/>
  <c r="J13" i="11"/>
  <c r="J12" i="11"/>
  <c r="J11" i="11"/>
  <c r="J158" i="11" s="1"/>
  <c r="J10" i="11"/>
  <c r="J9" i="11"/>
  <c r="J8" i="11"/>
  <c r="J7" i="11"/>
  <c r="S142" i="9" l="1"/>
  <c r="S149" i="9"/>
  <c r="S148" i="9"/>
  <c r="S138" i="9"/>
  <c r="S110" i="9"/>
  <c r="S50" i="9"/>
  <c r="S104" i="9"/>
  <c r="C115" i="8"/>
  <c r="M69" i="8" l="1"/>
  <c r="N69" i="8" s="1"/>
  <c r="M68" i="8" l="1"/>
  <c r="N68" i="8" s="1"/>
  <c r="S172" i="9"/>
  <c r="S171" i="9"/>
  <c r="S170" i="9"/>
  <c r="S169" i="9"/>
  <c r="S168" i="9"/>
  <c r="S167" i="9"/>
  <c r="S166" i="9"/>
  <c r="M109" i="8" l="1"/>
  <c r="S37" i="9" l="1"/>
  <c r="S30" i="9"/>
  <c r="S28" i="9"/>
  <c r="S8" i="9"/>
  <c r="S9" i="9"/>
  <c r="S10" i="9"/>
  <c r="S11" i="9"/>
  <c r="S12" i="9"/>
  <c r="S13" i="9"/>
  <c r="S14" i="9"/>
  <c r="S15" i="9"/>
  <c r="S16" i="9"/>
  <c r="S17" i="9"/>
  <c r="S18" i="9"/>
  <c r="S19" i="9"/>
  <c r="S20" i="9"/>
  <c r="S21" i="9"/>
  <c r="S22" i="9"/>
  <c r="S23" i="9"/>
  <c r="S24" i="9"/>
  <c r="S25" i="9"/>
  <c r="S26" i="9"/>
  <c r="S27" i="9"/>
  <c r="S31" i="9"/>
  <c r="S32" i="9"/>
  <c r="S33" i="9"/>
  <c r="S34" i="9"/>
  <c r="S35" i="9"/>
  <c r="S36" i="9"/>
  <c r="S38" i="9"/>
  <c r="S39" i="9"/>
  <c r="S40" i="9"/>
  <c r="S41" i="9"/>
  <c r="S42" i="9"/>
  <c r="S43" i="9"/>
  <c r="S44" i="9"/>
  <c r="S45" i="9"/>
  <c r="S47" i="9"/>
  <c r="S48" i="9"/>
  <c r="S49" i="9"/>
  <c r="S51" i="9"/>
  <c r="S52" i="9"/>
  <c r="S53" i="9"/>
  <c r="S54" i="9"/>
  <c r="S55" i="9"/>
  <c r="S56" i="9"/>
  <c r="S57" i="9"/>
  <c r="S59" i="9"/>
  <c r="S60" i="9"/>
  <c r="S61" i="9"/>
  <c r="S62" i="9"/>
  <c r="S63" i="9"/>
  <c r="S64" i="9"/>
  <c r="S65" i="9"/>
  <c r="S66" i="9"/>
  <c r="S67" i="9"/>
  <c r="S68" i="9"/>
  <c r="S69" i="9"/>
  <c r="S70" i="9"/>
  <c r="S71" i="9"/>
  <c r="S72" i="9"/>
  <c r="S73" i="9"/>
  <c r="S74" i="9"/>
  <c r="S75" i="9"/>
  <c r="S76" i="9"/>
  <c r="S77" i="9"/>
  <c r="S78" i="9"/>
  <c r="S80" i="9"/>
  <c r="S81" i="9"/>
  <c r="S83" i="9"/>
  <c r="S84" i="9"/>
  <c r="S85" i="9"/>
  <c r="S86" i="9"/>
  <c r="S87" i="9"/>
  <c r="S88" i="9"/>
  <c r="S89" i="9"/>
  <c r="S90" i="9"/>
  <c r="S91" i="9"/>
  <c r="S92" i="9"/>
  <c r="S93" i="9"/>
  <c r="S94" i="9"/>
  <c r="S95" i="9"/>
  <c r="S96" i="9"/>
  <c r="S97" i="9"/>
  <c r="S98" i="9"/>
  <c r="S99" i="9"/>
  <c r="S100" i="9"/>
  <c r="S101" i="9"/>
  <c r="S102" i="9"/>
  <c r="S103" i="9"/>
  <c r="S105" i="9"/>
  <c r="S106" i="9"/>
  <c r="S107" i="9"/>
  <c r="S108" i="9"/>
  <c r="S109" i="9"/>
  <c r="S111" i="9"/>
  <c r="S112" i="9"/>
  <c r="S113" i="9"/>
  <c r="S114" i="9"/>
  <c r="S115" i="9"/>
  <c r="S116" i="9"/>
  <c r="S117" i="9"/>
  <c r="S118" i="9"/>
  <c r="S119" i="9"/>
  <c r="S120" i="9"/>
  <c r="S121" i="9"/>
  <c r="S122" i="9"/>
  <c r="S123" i="9"/>
  <c r="S124" i="9"/>
  <c r="S125" i="9"/>
  <c r="S126" i="9"/>
  <c r="S127" i="9"/>
  <c r="S128" i="9"/>
  <c r="S130" i="9"/>
  <c r="S131" i="9"/>
  <c r="S132" i="9"/>
  <c r="S133" i="9"/>
  <c r="S134" i="9"/>
  <c r="S135" i="9"/>
  <c r="S136" i="9"/>
  <c r="S137" i="9"/>
  <c r="S139" i="9"/>
  <c r="S140" i="9"/>
  <c r="S141" i="9"/>
  <c r="S143" i="9"/>
  <c r="S144" i="9"/>
  <c r="S145" i="9"/>
  <c r="S146" i="9"/>
  <c r="S147" i="9"/>
  <c r="S150" i="9"/>
  <c r="S151" i="9"/>
  <c r="S152" i="9"/>
  <c r="S153" i="9"/>
  <c r="S154" i="9"/>
  <c r="S155" i="9"/>
  <c r="S156" i="9"/>
  <c r="S157" i="9"/>
  <c r="S158" i="9"/>
  <c r="S7" i="9"/>
  <c r="S159" i="9" l="1"/>
  <c r="M60" i="8" l="1"/>
  <c r="N60" i="8" s="1"/>
  <c r="N111" i="8"/>
  <c r="M59" i="8"/>
  <c r="N59" i="8" s="1"/>
  <c r="N109" i="8" l="1"/>
  <c r="N120" i="8"/>
  <c r="S164" i="9" l="1"/>
  <c r="C117" i="8" l="1"/>
  <c r="N62" i="8" l="1"/>
  <c r="C118" i="8" l="1"/>
  <c r="C119" i="8"/>
  <c r="C116" i="8" l="1"/>
  <c r="L85" i="8" l="1"/>
  <c r="M85" i="8" s="1"/>
  <c r="L77" i="8"/>
  <c r="L78" i="8"/>
  <c r="M77" i="8" s="1"/>
  <c r="N80" i="8" l="1"/>
  <c r="N117" i="8" s="1"/>
  <c r="L100" i="8" l="1"/>
  <c r="M100" i="8" s="1"/>
  <c r="L97" i="8"/>
  <c r="L88" i="8"/>
  <c r="M88" i="8" s="1"/>
  <c r="M67" i="8"/>
  <c r="N67" i="8" l="1"/>
  <c r="N71" i="8"/>
  <c r="N116" i="8" s="1"/>
  <c r="N115" i="8"/>
  <c r="N104" i="8"/>
  <c r="N119" i="8" s="1"/>
  <c r="N92" i="8"/>
  <c r="N118" i="8" s="1"/>
  <c r="M97" i="8"/>
  <c r="N122" i="8" l="1"/>
</calcChain>
</file>

<file path=xl/sharedStrings.xml><?xml version="1.0" encoding="utf-8"?>
<sst xmlns="http://schemas.openxmlformats.org/spreadsheetml/2006/main" count="3260" uniqueCount="1137">
  <si>
    <t>Location Address</t>
  </si>
  <si>
    <t>Open</t>
  </si>
  <si>
    <t>Conventional</t>
  </si>
  <si>
    <t>Unknown</t>
  </si>
  <si>
    <t>System Protocol:</t>
  </si>
  <si>
    <t># Devices</t>
  </si>
  <si>
    <t>Open Addressable</t>
  </si>
  <si>
    <t>Open Conventional</t>
  </si>
  <si>
    <t>Total Devices</t>
  </si>
  <si>
    <t>Number of Downlighter Units</t>
  </si>
  <si>
    <t>Number of LED Bulkhead Units</t>
  </si>
  <si>
    <t>Estimated Number of Devices</t>
  </si>
  <si>
    <t>ESTIMATED TOTAL DEVICES</t>
  </si>
  <si>
    <t>Eircode of Principal
Building within this Location</t>
  </si>
  <si>
    <t>-</t>
  </si>
  <si>
    <t xml:space="preserve">Number of Audio Visual Devices 
(Bell Sounders, Beacons, Strobes etc…)
</t>
  </si>
  <si>
    <t>Number of BGU
(Break Glass Units/ Manual Call Points)</t>
  </si>
  <si>
    <t xml:space="preserve">
Year of Installation / System Age</t>
  </si>
  <si>
    <t xml:space="preserve">
Fire Panel(s)  (Make &amp;/or Model)</t>
  </si>
  <si>
    <t>F I R E   A L A R M    S Y S T E M (INDICATIVE)</t>
  </si>
  <si>
    <r>
      <rPr>
        <b/>
        <sz val="11"/>
        <color theme="0"/>
        <rFont val="Calibri"/>
        <family val="2"/>
        <scheme val="minor"/>
      </rPr>
      <t xml:space="preserve">
</t>
    </r>
    <r>
      <rPr>
        <b/>
        <u/>
        <sz val="12"/>
        <color theme="0"/>
        <rFont val="Calibri"/>
        <family val="2"/>
        <scheme val="minor"/>
      </rPr>
      <t>***ESTIMATED QUANTITIES***
Indicative Type of Devices to be Maintained</t>
    </r>
    <r>
      <rPr>
        <b/>
        <sz val="12"/>
        <color theme="0"/>
        <rFont val="Calibri"/>
        <family val="2"/>
        <scheme val="minor"/>
      </rPr>
      <t xml:space="preserve">
• Smoke Detectors
• Heat Detectors
• Beam detectors 
• Air Sampling Units 
• Break Glass Units/Manual Call Points
 • Audio Visual Devices 
(Bell Sounders, Beacons, Strobes etc...)
• Interface Units (I/O's)</t>
    </r>
    <r>
      <rPr>
        <b/>
        <sz val="8"/>
        <color theme="0"/>
        <rFont val="Calibri"/>
        <family val="2"/>
        <scheme val="minor"/>
      </rPr>
      <t xml:space="preserve">
</t>
    </r>
  </si>
  <si>
    <r>
      <rPr>
        <b/>
        <sz val="14"/>
        <color theme="0"/>
        <rFont val="Calibri"/>
        <family val="2"/>
        <scheme val="minor"/>
      </rPr>
      <t xml:space="preserve">
***ESTIMATED***
Indicative Quantity of Devices to be Maintained
•  Emergency Exit Lights
• Emergency Luminaire  
• Downlighter Units 
•  LED Bulkhead Units</t>
    </r>
    <r>
      <rPr>
        <b/>
        <sz val="8"/>
        <color theme="0"/>
        <rFont val="Calibri"/>
        <family val="2"/>
        <scheme val="minor"/>
      </rPr>
      <t xml:space="preserve">
. </t>
    </r>
  </si>
  <si>
    <t xml:space="preserve">Number of Emergency Exit Lights
(Backup
Lighting)
</t>
  </si>
  <si>
    <t>Number of Emergency Luminaire
(Open
Area
Illumination)</t>
  </si>
  <si>
    <t>Tendered Unit Rates to be multiplied by the remeasure of the actual quantities for payment purposes for the successful SRFT Tenderer.  For example, the sum of the Tenderers quantum hours for provisional quantities multiplied by the € Hourly rate for Maintenance Technician or % Mark Ups will be divided by the provisional quantity or amount to give the 'Tendered Unit Rates'.</t>
  </si>
  <si>
    <t>A*</t>
  </si>
  <si>
    <t>B</t>
  </si>
  <si>
    <t>C</t>
  </si>
  <si>
    <t>D</t>
  </si>
  <si>
    <t>E</t>
  </si>
  <si>
    <t>Tenderers Quantum Hours for provisional Qtys in Col (A)</t>
  </si>
  <si>
    <t>€ Hourly rate for Maintenance Technician 
(Excl. VAT)</t>
  </si>
  <si>
    <t>€</t>
  </si>
  <si>
    <t xml:space="preserve">SRFT Mark-up % </t>
  </si>
  <si>
    <t>%</t>
  </si>
  <si>
    <t>Unit € rate per Callout Event</t>
  </si>
  <si>
    <t>Framework Member Name</t>
  </si>
  <si>
    <t>Contact Person</t>
  </si>
  <si>
    <t>Email</t>
  </si>
  <si>
    <t>Phone Number</t>
  </si>
  <si>
    <t>€ Hourly rate for Maintenance Technician
(Excl. VAT)</t>
  </si>
  <si>
    <t>(D = (A x B)
Tender Amount (Excl. VAT)</t>
  </si>
  <si>
    <t>(D)=(C)
Tendered Unit Rate % Mark Up (Excl. VAT)</t>
  </si>
  <si>
    <t>€ Hourly rate for Maintenance Technician</t>
  </si>
  <si>
    <t>(D) = (B X C)
Tender Amount 
(Excl. VAT)</t>
  </si>
  <si>
    <t>(E) = (D / A)
Tendered Unit Rate per Device 
(Excl. VAT)</t>
  </si>
  <si>
    <t>Please Delete this Text and Insert Tendering Entity Name in yellow highlighted area here.</t>
  </si>
  <si>
    <t>Please Delete this Text and Insert Contact Name in yellow highlighted area here.</t>
  </si>
  <si>
    <t>Please Delete this Text and Insert Contact Email Address in yellow highlighted area here.</t>
  </si>
  <si>
    <t>Please Delete this Text and Insert Contact Phone Number in yellow highlighted area here.</t>
  </si>
  <si>
    <t>D = (C/A)
Tendered Unit Rate per Callout Event</t>
  </si>
  <si>
    <t>D = (C / A)
Tendered Unit Rate 
per Hour</t>
  </si>
  <si>
    <t>C= (A x B)
Tender Amount 
(Excl. VAT)</t>
  </si>
  <si>
    <t>Section 1 Sub-Total (per annum):</t>
  </si>
  <si>
    <t>Section 2 Sub-Total (per annum):</t>
  </si>
  <si>
    <t>Section 3 Sub-Total (per annum):</t>
  </si>
  <si>
    <t>Section 4 Sub-Total (per annum):</t>
  </si>
  <si>
    <t>Section 5 Sub-Total (per annum):</t>
  </si>
  <si>
    <r>
      <t xml:space="preserve">Estimated 
Quantity of Devices to be Maintained </t>
    </r>
    <r>
      <rPr>
        <b/>
        <u/>
        <sz val="18"/>
        <color theme="1"/>
        <rFont val="Calibri"/>
        <family val="2"/>
        <scheme val="minor"/>
      </rPr>
      <t>Per Annum</t>
    </r>
  </si>
  <si>
    <r>
      <t xml:space="preserve">Estimated Quantity of Devices to be Maintained </t>
    </r>
    <r>
      <rPr>
        <b/>
        <u/>
        <sz val="18"/>
        <color theme="1"/>
        <rFont val="Calibri"/>
        <family val="2"/>
        <scheme val="minor"/>
      </rPr>
      <t>Per Annum</t>
    </r>
  </si>
  <si>
    <r>
      <t xml:space="preserve"> Estimated
Quantity
</t>
    </r>
    <r>
      <rPr>
        <b/>
        <u/>
        <sz val="18"/>
        <color theme="1"/>
        <rFont val="Calibri"/>
        <family val="2"/>
      </rPr>
      <t xml:space="preserve">Per Annum
</t>
    </r>
    <r>
      <rPr>
        <b/>
        <sz val="18"/>
        <color theme="1"/>
        <rFont val="Calibri"/>
        <family val="2"/>
      </rPr>
      <t>€</t>
    </r>
  </si>
  <si>
    <t>Tenderers % Mark-up on cost of spare parts: Tenderers must provide the % Mark-up (yellow cell) for this item.</t>
  </si>
  <si>
    <r>
      <t xml:space="preserve">
Estimated
Quantity
of
</t>
    </r>
    <r>
      <rPr>
        <b/>
        <u/>
        <sz val="17.5"/>
        <rFont val="Calibri"/>
        <family val="2"/>
        <scheme val="minor"/>
      </rPr>
      <t>Call Outs</t>
    </r>
    <r>
      <rPr>
        <b/>
        <sz val="17.5"/>
        <rFont val="Calibri"/>
        <family val="2"/>
        <scheme val="minor"/>
      </rPr>
      <t xml:space="preserve">
</t>
    </r>
    <r>
      <rPr>
        <b/>
        <u/>
        <sz val="17.5"/>
        <color theme="1"/>
        <rFont val="Calibri"/>
        <family val="2"/>
      </rPr>
      <t xml:space="preserve">Per Annum
</t>
    </r>
  </si>
  <si>
    <r>
      <t xml:space="preserve">Estimated
Quantity of </t>
    </r>
    <r>
      <rPr>
        <b/>
        <u/>
        <sz val="18"/>
        <rFont val="Calibri"/>
        <family val="2"/>
        <scheme val="minor"/>
      </rPr>
      <t>Hours</t>
    </r>
    <r>
      <rPr>
        <b/>
        <sz val="18"/>
        <rFont val="Calibri"/>
        <family val="2"/>
        <scheme val="minor"/>
      </rPr>
      <t xml:space="preserve">
</t>
    </r>
    <r>
      <rPr>
        <b/>
        <u/>
        <sz val="18"/>
        <color theme="1"/>
        <rFont val="Calibri"/>
        <family val="2"/>
      </rPr>
      <t>Per Annum</t>
    </r>
  </si>
  <si>
    <t>Addressable</t>
  </si>
  <si>
    <t xml:space="preserve">Year of Installation(s) / System(s) Age </t>
  </si>
  <si>
    <t>P</t>
  </si>
  <si>
    <t xml:space="preserve">Self Contained 
System
</t>
  </si>
  <si>
    <r>
      <t xml:space="preserve">PPM and Servicing of </t>
    </r>
    <r>
      <rPr>
        <b/>
        <sz val="18"/>
        <rFont val="Calibri"/>
        <family val="2"/>
        <scheme val="minor"/>
      </rPr>
      <t>Addressable</t>
    </r>
    <r>
      <rPr>
        <sz val="18"/>
        <rFont val="Calibri"/>
        <family val="2"/>
        <scheme val="minor"/>
      </rPr>
      <t xml:space="preserve"> Devices, </t>
    </r>
    <r>
      <rPr>
        <b/>
        <sz val="18"/>
        <rFont val="Calibri"/>
        <family val="2"/>
        <scheme val="minor"/>
      </rPr>
      <t>Open</t>
    </r>
    <r>
      <rPr>
        <sz val="18"/>
        <rFont val="Calibri"/>
        <family val="2"/>
        <scheme val="minor"/>
      </rPr>
      <t xml:space="preserve"> Protocol</t>
    </r>
  </si>
  <si>
    <r>
      <t xml:space="preserve">PPM and Servicing of Devices- </t>
    </r>
    <r>
      <rPr>
        <b/>
        <sz val="18"/>
        <rFont val="Calibri"/>
        <family val="2"/>
        <scheme val="minor"/>
      </rPr>
      <t>Self Contained Systems</t>
    </r>
  </si>
  <si>
    <r>
      <t xml:space="preserve">Estimated Provisional Quantity of Cause and Effect Testing
Reports
</t>
    </r>
    <r>
      <rPr>
        <b/>
        <u/>
        <sz val="18"/>
        <rFont val="Calibri"/>
        <family val="2"/>
        <scheme val="minor"/>
      </rPr>
      <t>Per Annum</t>
    </r>
  </si>
  <si>
    <t>Tenderers Quantum Hours for Estimated Provisonal Qtys in Col (A)</t>
  </si>
  <si>
    <t>(E) = (D / A)
Tendered Unit Rate per Cause and Effect Testing Report 
(Excl. VAT)</t>
  </si>
  <si>
    <r>
      <t>Maximum hourly rate for Fire Alarm Maintenance Technician to verify and report on operation of all 
devices/equipment/building components on activation of Fire Alarm as scheduled with the Interface Units (I/O's). (</t>
    </r>
    <r>
      <rPr>
        <b/>
        <sz val="18"/>
        <rFont val="Calibri"/>
        <family val="2"/>
        <scheme val="minor"/>
      </rPr>
      <t>Once per annum</t>
    </r>
    <r>
      <rPr>
        <sz val="18"/>
        <rFont val="Calibri"/>
        <family val="2"/>
        <scheme val="minor"/>
      </rPr>
      <t xml:space="preserve"> verification/reporting at locations where I/O interface units are present)</t>
    </r>
  </si>
  <si>
    <t>Section 6 Sub-Total (per annum):</t>
  </si>
  <si>
    <r>
      <t xml:space="preserve">PPM and Servicing of </t>
    </r>
    <r>
      <rPr>
        <b/>
        <sz val="18"/>
        <rFont val="Calibri"/>
        <family val="2"/>
        <scheme val="minor"/>
      </rPr>
      <t>Conventional</t>
    </r>
    <r>
      <rPr>
        <sz val="18"/>
        <rFont val="Calibri"/>
        <family val="2"/>
        <scheme val="minor"/>
      </rPr>
      <t xml:space="preserve"> Devices, </t>
    </r>
    <r>
      <rPr>
        <b/>
        <sz val="18"/>
        <rFont val="Calibri"/>
        <family val="2"/>
        <scheme val="minor"/>
      </rPr>
      <t>Open</t>
    </r>
    <r>
      <rPr>
        <sz val="18"/>
        <rFont val="Calibri"/>
        <family val="2"/>
        <scheme val="minor"/>
      </rPr>
      <t xml:space="preserve"> Protocol</t>
    </r>
  </si>
  <si>
    <r>
      <t xml:space="preserve">Maximum Hourly Rate for a Fire Alarm &amp; Emergency Lighting Maintenance Technician undertaking Fire Alarm and Emergency Lighting Maintenance Services </t>
    </r>
    <r>
      <rPr>
        <b/>
        <u/>
        <sz val="18"/>
        <rFont val="Calibri"/>
        <family val="2"/>
        <scheme val="minor"/>
      </rPr>
      <t>during Normal Working Hours</t>
    </r>
    <r>
      <rPr>
        <b/>
        <sz val="18"/>
        <rFont val="Calibri"/>
        <family val="2"/>
        <scheme val="minor"/>
      </rPr>
      <t xml:space="preserve">. </t>
    </r>
    <r>
      <rPr>
        <sz val="18"/>
        <rFont val="Calibri"/>
        <family val="2"/>
        <scheme val="minor"/>
      </rPr>
      <t>The Maximum Hourly Rate should include for a maintenance technician who is competent to undertake Controlled Electical Work.</t>
    </r>
  </si>
  <si>
    <r>
      <t xml:space="preserve">Maximum Hourly Rate for a Fire Alarm &amp; Emergency Lighting Maintenance Technician undertaking Fire Alarm &amp; Emergency Lighting Maintenance Services </t>
    </r>
    <r>
      <rPr>
        <b/>
        <u/>
        <sz val="18"/>
        <rFont val="Calibri"/>
        <family val="2"/>
        <scheme val="minor"/>
      </rPr>
      <t>Outside of Normal Working Hours</t>
    </r>
    <r>
      <rPr>
        <b/>
        <sz val="18"/>
        <rFont val="Calibri"/>
        <family val="2"/>
        <scheme val="minor"/>
      </rPr>
      <t xml:space="preserve">. </t>
    </r>
    <r>
      <rPr>
        <sz val="18"/>
        <rFont val="Calibri"/>
        <family val="2"/>
        <scheme val="minor"/>
      </rPr>
      <t>The Maximum Hourly Rate should include for a maintenance technician who is competent to undertake Controlled Electrical Work.</t>
    </r>
  </si>
  <si>
    <r>
      <t xml:space="preserve">Maximum charge (No Minimum number of hours, shall apply) for a callout event </t>
    </r>
    <r>
      <rPr>
        <b/>
        <u/>
        <sz val="18"/>
        <rFont val="Calibri"/>
        <family val="2"/>
        <scheme val="minor"/>
      </rPr>
      <t>during Normal Working</t>
    </r>
    <r>
      <rPr>
        <b/>
        <sz val="18"/>
        <rFont val="Calibri"/>
        <family val="2"/>
        <scheme val="minor"/>
      </rPr>
      <t xml:space="preserve"> </t>
    </r>
    <r>
      <rPr>
        <b/>
        <u/>
        <sz val="18"/>
        <rFont val="Calibri"/>
        <family val="2"/>
        <scheme val="minor"/>
      </rPr>
      <t>Hours</t>
    </r>
    <r>
      <rPr>
        <sz val="18"/>
        <rFont val="Calibri"/>
        <family val="2"/>
        <scheme val="minor"/>
      </rPr>
      <t xml:space="preserve"> which is to include 1st hour on site, travelling costs and all other costs. Rates thereafter will be calculated using the applicable hourly rate for a Maintenance Technician as specified at FA + EL 4.1 above.</t>
    </r>
  </si>
  <si>
    <r>
      <t xml:space="preserve">Maximum charge (No Minimum number of hours, shall apply) for a callout event </t>
    </r>
    <r>
      <rPr>
        <b/>
        <u/>
        <sz val="18"/>
        <color theme="1"/>
        <rFont val="Calibri"/>
        <family val="2"/>
        <scheme val="minor"/>
      </rPr>
      <t>Outside of Normal Working Hours</t>
    </r>
    <r>
      <rPr>
        <sz val="18"/>
        <color theme="1"/>
        <rFont val="Calibri"/>
        <family val="2"/>
        <scheme val="minor"/>
      </rPr>
      <t xml:space="preserve"> which is to include 1st hour on site, travelling costs and all other costs. Rates thereafter will be calculated using the applicable hourly rate for Maintenance Technician as specified at FA + EL 4.2 above.</t>
    </r>
  </si>
  <si>
    <t xml:space="preserve">
Specific Requirements and/or
Restrictions
</t>
  </si>
  <si>
    <t>Day Service</t>
  </si>
  <si>
    <t>D13 W827</t>
  </si>
  <si>
    <t>St.Michaels House, Baldoyle inc Portacabin</t>
  </si>
  <si>
    <t>Sign-in Required</t>
  </si>
  <si>
    <t>St. Michael House Ballymun Campus</t>
  </si>
  <si>
    <t>Offices</t>
  </si>
  <si>
    <t>Residential</t>
  </si>
  <si>
    <t xml:space="preserve">Residential </t>
  </si>
  <si>
    <t>Name of Location
 where building(s) are located/
Indicative Type of Facility</t>
  </si>
  <si>
    <t>Ballymun Rd., Dublin 9</t>
  </si>
  <si>
    <t>Ballymun Campus H.Q. Main Building, Dublin 9</t>
  </si>
  <si>
    <t>Ballymun Campus Prefabs Admin/Clinic Support, Dublin 9</t>
  </si>
  <si>
    <t>Ballymun Campus, Glenamoy, Dublin 9</t>
  </si>
  <si>
    <t>Ballymun Campus, Glencree, Dublin 9</t>
  </si>
  <si>
    <t>Ballymun Campus, Glencorry, Dublin 9</t>
  </si>
  <si>
    <t>Ballymun Campus, Gleneally, Dublin 9</t>
  </si>
  <si>
    <t>Ballymun Campus, Glenmalure, Dublin 9</t>
  </si>
  <si>
    <t>Ballymun Campus, Glenveagh, Dublin 9</t>
  </si>
  <si>
    <t>Ballymun Campus, Glennanaar, Dublin 9</t>
  </si>
  <si>
    <t>Ballymun Campus "Solus", Dublin 9</t>
  </si>
  <si>
    <t>D09 DX37</t>
  </si>
  <si>
    <t>D09 TX83</t>
  </si>
  <si>
    <t>D09 P6P4</t>
  </si>
  <si>
    <t>D09 W3F6</t>
  </si>
  <si>
    <t>D09 A2C5</t>
  </si>
  <si>
    <t>D09 H7R9</t>
  </si>
  <si>
    <t>D09 R820</t>
  </si>
  <si>
    <t>D09 YR74</t>
  </si>
  <si>
    <t>D09 E0E4</t>
  </si>
  <si>
    <t xml:space="preserve"> D09 W422</t>
  </si>
  <si>
    <t>D17 NW92</t>
  </si>
  <si>
    <t>Pallative Care</t>
  </si>
  <si>
    <t>D17 KP58</t>
  </si>
  <si>
    <t>D17 H104</t>
  </si>
  <si>
    <t>Belcamp Campus, ASCU,  Coolock Lane, Dublin 17</t>
  </si>
  <si>
    <t>Belcamp Campus, Cara Alzheimers,  Coolock Lane, Dublin 17</t>
  </si>
  <si>
    <t>Belcamp Campus, Leisure Centre, Coolock Lane, Dublin 17</t>
  </si>
  <si>
    <t>Belcamp Campus, Riverside 1, Coolock Lane, Dublin 17</t>
  </si>
  <si>
    <t>Belcamp Campus, Riverside 2, Coolock Lane, Dublin 17</t>
  </si>
  <si>
    <t>Ballymun Campus, Local Centre, Dublin 9</t>
  </si>
  <si>
    <t>Baldoyle Campus, College Street Baldoyle. Convent, Dublin 13</t>
  </si>
  <si>
    <t>Baldoyle Campus, College Street Baldoyle. Old School House (Chanel), Dublin 13</t>
  </si>
  <si>
    <t>D14 HX43</t>
  </si>
  <si>
    <t>St. Michaels House Adare Green</t>
  </si>
  <si>
    <t>Leisure Centre</t>
  </si>
  <si>
    <t>Bon Accord LC, 49 Beaumont Ave, Churchtown, Dublin 14</t>
  </si>
  <si>
    <t>Coolock Campus Enterprise Local Centre, Dublin 17</t>
  </si>
  <si>
    <t>Coolock Campus H.Q. Adare Green Coolock, Dublin 17</t>
  </si>
  <si>
    <t>Coolock Campus Adare Green LC. Adare Green Coolock, Dublin 17</t>
  </si>
  <si>
    <t>Short Term Training Centre, Coolock Campus, Adare Green, Dublin 17</t>
  </si>
  <si>
    <t>D17 WP30</t>
  </si>
  <si>
    <t>D17 EN84</t>
  </si>
  <si>
    <t>Day Service &amp; Part of Building Above (SMH 22 Offices)</t>
  </si>
  <si>
    <t>Abbeyfield Residential</t>
  </si>
  <si>
    <t>Ailesbury Respite</t>
  </si>
  <si>
    <t>Ardbeg Resdiential</t>
  </si>
  <si>
    <t>Ardmore Residential</t>
  </si>
  <si>
    <t>Artane Residential (Including Flat)</t>
  </si>
  <si>
    <t>44 Abbeyfield, Killester, Dublin 5</t>
  </si>
  <si>
    <t>46 Ardbeg Park, Artane, Dublin 5</t>
  </si>
  <si>
    <t>49 Ardmore Crescent, Artane, Dublin 5</t>
  </si>
  <si>
    <t>29 St. Brigid's Road, Artane, Dublin 5</t>
  </si>
  <si>
    <r>
      <t xml:space="preserve">4 Ailesbury Lawn, Dundrum, </t>
    </r>
    <r>
      <rPr>
        <sz val="11"/>
        <color rgb="FFFF0000"/>
        <rFont val="Calibri"/>
        <family val="2"/>
        <scheme val="minor"/>
      </rPr>
      <t>Dublin 14</t>
    </r>
  </si>
  <si>
    <t xml:space="preserve">D16 AX28 </t>
  </si>
  <si>
    <t>D05 C2V4</t>
  </si>
  <si>
    <t>D05 W6Y0</t>
  </si>
  <si>
    <t>D05 H3E0</t>
  </si>
  <si>
    <t>D05 E1X8</t>
  </si>
  <si>
    <t>D11 E278</t>
  </si>
  <si>
    <t>D11 K602</t>
  </si>
  <si>
    <t>Avondale, 20A Pinewood Crescent, Glasnevin, Dublin 11</t>
  </si>
  <si>
    <t>Ferndale, 20 Pinewood Crescent, Glasnevin, Dublin 11</t>
  </si>
  <si>
    <t>Ballygall Residential</t>
  </si>
  <si>
    <t>Bon Accord Day Service</t>
  </si>
  <si>
    <t>Beauvale Residential</t>
  </si>
  <si>
    <t>Holiday Home</t>
  </si>
  <si>
    <t>Ballymun Road Residential</t>
  </si>
  <si>
    <t>Beach Lawn, Golf Links Road, Mornington, Co. Meath.</t>
  </si>
  <si>
    <t>Ballygall Road East, 58, Dublin 11</t>
  </si>
  <si>
    <t>D11 X2T3</t>
  </si>
  <si>
    <t>D09 RR25</t>
  </si>
  <si>
    <t>D05 YOH7</t>
  </si>
  <si>
    <t>A92 W8X5</t>
  </si>
  <si>
    <t>Ballymun Road 83 , Ballymun, Dublin 9</t>
  </si>
  <si>
    <t>88 Beauvale Park, Artane, Dublin 5</t>
  </si>
  <si>
    <t>Co-ordination with Manager required prior to visit as it is a holiday home</t>
  </si>
  <si>
    <t>D05 TK59</t>
  </si>
  <si>
    <t>Collins Park</t>
  </si>
  <si>
    <t>Castle Day Service</t>
  </si>
  <si>
    <t>Binn Eadair Residential</t>
  </si>
  <si>
    <t>Boroimhe Residential</t>
  </si>
  <si>
    <t>Breaffy House Residential</t>
  </si>
  <si>
    <t>Cill Caisce Residential</t>
  </si>
  <si>
    <t>Clew Bay Residential</t>
  </si>
  <si>
    <t>Collins Avenue Residential</t>
  </si>
  <si>
    <t>Boroimhe Willows 2, Swords, Co. Dublin.</t>
  </si>
  <si>
    <t>Breaffy House, Strand Road, Portmarnock, Co. Dublin.</t>
  </si>
  <si>
    <t>300 Howth Road, Killester, Dublin 5</t>
  </si>
  <si>
    <t>Castle Industries, Unit 36 Malahide Rd Ind Park, Dublin 17</t>
  </si>
  <si>
    <t>Brookwood Rise, 13, Artane, Dublin 5</t>
  </si>
  <si>
    <t>31 Clune Road, Finglas, Dublin 11</t>
  </si>
  <si>
    <t>197 Collins Avenue, Whitehall, Dublin 9</t>
  </si>
  <si>
    <t>160 Collins Park, Whitehall, Dublin 9</t>
  </si>
  <si>
    <t>D05 VH59</t>
  </si>
  <si>
    <t>K67 D259</t>
  </si>
  <si>
    <t>D13 W447</t>
  </si>
  <si>
    <t>D17 X782</t>
  </si>
  <si>
    <t>D05 XP96</t>
  </si>
  <si>
    <t>D11 EZPZ</t>
  </si>
  <si>
    <t>D09 A2F2</t>
  </si>
  <si>
    <t>D09W308</t>
  </si>
  <si>
    <t>St. Michaels House Santry - Residential/Day Service</t>
  </si>
  <si>
    <t>D09 P5Y6</t>
  </si>
  <si>
    <t>D09 VE44</t>
  </si>
  <si>
    <t>St. Michaels House 107 Cromwellsfort Road Local Centre and Low Support Residential</t>
  </si>
  <si>
    <t>107C Cromwellsfort Road, Bedsit, Walkinstown, Dublin 12</t>
  </si>
  <si>
    <t>Cromwellsfort Road 107A, Apartment, Walkinstown, Dublin 12</t>
  </si>
  <si>
    <t>Cromwellsfort Road 107B, Residential, Walkinstown, Dublin 12</t>
  </si>
  <si>
    <t>Cromwellsfort Road 107 Local Centre, Walkinstown, Dublin 12</t>
  </si>
  <si>
    <t>D12 AV97</t>
  </si>
  <si>
    <t>D12 W248</t>
  </si>
  <si>
    <t>D12 Y526</t>
  </si>
  <si>
    <t>Link with Manager to organise visit</t>
  </si>
  <si>
    <t>Coolfin , Swords Road, Santry, Dublin 9</t>
  </si>
  <si>
    <t>Sean Trabh LC Swords Road, Santry, Dublin 9</t>
  </si>
  <si>
    <t xml:space="preserve">St. Michaels House 18 Cromwellsfort Road- Local Centre </t>
  </si>
  <si>
    <t>St. Michaels House 18 Cromwellsfort Road- Low Support Apartment</t>
  </si>
  <si>
    <t>Cromwellsfort Local Centre,18 Cromwellsfort Road, Walkinstown, Dublin 12</t>
  </si>
  <si>
    <t>Cromwellsfort Road 18 (Flat), Walkinstown, Dublin 12</t>
  </si>
  <si>
    <t>D12 FW42</t>
  </si>
  <si>
    <t xml:space="preserve">D12 F660 </t>
  </si>
  <si>
    <t>Link with South Co-ordinator to organise visit</t>
  </si>
  <si>
    <t>Del Val Residential</t>
  </si>
  <si>
    <t xml:space="preserve"> 2 Del Val Avenue, Sutton, Dublin 13</t>
  </si>
  <si>
    <t>D13 FF68</t>
  </si>
  <si>
    <t>St. Michaels House Donabate- Residential</t>
  </si>
  <si>
    <t>St. Michaels House Donabate- Respite 1</t>
  </si>
  <si>
    <t>Bettystown Avenue 1, Raheny, Dublin 5</t>
  </si>
  <si>
    <t>Bettystown Avenue 1A, Raheny, Dublin 5</t>
  </si>
  <si>
    <t>St. Michaels House Donabate- Respite 2</t>
  </si>
  <si>
    <t>Donabate Residential, Portrane Road, Donabate, Co. Dublin.</t>
  </si>
  <si>
    <t>Donabate Respite 1, Portrane Road, Donabate, Co. Dublin</t>
  </si>
  <si>
    <t>Donabate Respite 2, Portrane Road, Donabate, Co. Dublin</t>
  </si>
  <si>
    <t>K36 W567</t>
  </si>
  <si>
    <t>K36 WR85</t>
  </si>
  <si>
    <t>K36 VK66</t>
  </si>
  <si>
    <t>St.Michaels House, Dublin Road, Swords</t>
  </si>
  <si>
    <t>61 Dublin Road</t>
  </si>
  <si>
    <t>59 Dublin Road</t>
  </si>
  <si>
    <t>K67 R6W8</t>
  </si>
  <si>
    <t>K67 W0X4</t>
  </si>
  <si>
    <t>31 Dublin Road, Swords, Co Dublin</t>
  </si>
  <si>
    <t>Eithne Day Service</t>
  </si>
  <si>
    <t>Elmwood Residential</t>
  </si>
  <si>
    <t>Fairview Residential</t>
  </si>
  <si>
    <t>Garvagh Residential</t>
  </si>
  <si>
    <t>Glendoher Residential</t>
  </si>
  <si>
    <t>Elmwood Park 36, Swords, Co Dublin</t>
  </si>
  <si>
    <t>23 Malahide Road, Fairview, Dublin 3</t>
  </si>
  <si>
    <t>13 Fox's Lane, Raheny, Dublin 5</t>
  </si>
  <si>
    <t>Railway Avenue, Sutton, Dublin 13</t>
  </si>
  <si>
    <t>16 Glendoher Road, Rathfarnham, Dublin 16</t>
  </si>
  <si>
    <t>K67 EW61</t>
  </si>
  <si>
    <t>D03 DW66</t>
  </si>
  <si>
    <t>D05 KX28</t>
  </si>
  <si>
    <t>D13 CA25</t>
  </si>
  <si>
    <t>D16 E2C8</t>
  </si>
  <si>
    <t>Fox's Lane Residential</t>
  </si>
  <si>
    <t>Local Centre</t>
  </si>
  <si>
    <t>St.Michaels House Donaghmede- Grangemore Rise 29- Residential</t>
  </si>
  <si>
    <t>Apartment to rear of Grangemore Rise 29</t>
  </si>
  <si>
    <t>Grangemore Rise 29 (Rear of 16 Grangemore Park), Dublin 13</t>
  </si>
  <si>
    <t>There is a small apartment to rear the of Grangemore Rise 29, Dublin 13</t>
  </si>
  <si>
    <t>Grangemore Local Centre,15/16 Grangemore Park, Donaghmede, Dublin 13</t>
  </si>
  <si>
    <t>D13 HD35</t>
  </si>
  <si>
    <t>D13 A2X2</t>
  </si>
  <si>
    <t>Gratton Lodge</t>
  </si>
  <si>
    <t>103 Grattan Lodge, Hole in the Wall Road, Donaghemede, Dublin 13</t>
  </si>
  <si>
    <t>D13 X529</t>
  </si>
  <si>
    <t xml:space="preserve">St. Michaels House Goatstown </t>
  </si>
  <si>
    <t>Goatstown H.Q. Willowfield Park, Goatstown, Dublin 14</t>
  </si>
  <si>
    <t>Goatstown LTTC, Willowfield Park, Goatstown, Dublin 14</t>
  </si>
  <si>
    <t>Goatstown Prefabs, Willowfield Park, Goatstown, Dublin 14</t>
  </si>
  <si>
    <t>D14 P9E4</t>
  </si>
  <si>
    <t>Sign in required</t>
  </si>
  <si>
    <t>Prefabs on Grosvenor Road Site</t>
  </si>
  <si>
    <t>"TheHub" TURAS Grosvenor Road 17, Rathmines, Dublin 6</t>
  </si>
  <si>
    <t>Turas Day Service</t>
  </si>
  <si>
    <t>St. Michaels House Grosvenor Road Day Services</t>
  </si>
  <si>
    <t>D06 V002</t>
  </si>
  <si>
    <t>Johnsons Hall</t>
  </si>
  <si>
    <t>Starbrook Day Service</t>
  </si>
  <si>
    <t>Grove Day Service</t>
  </si>
  <si>
    <t>Hazelwood Residential</t>
  </si>
  <si>
    <t>Iosagain Day Service</t>
  </si>
  <si>
    <t>Kilbarrick Residential</t>
  </si>
  <si>
    <t>Kilbarrick Day Service</t>
  </si>
  <si>
    <t>Kilfenora Residential</t>
  </si>
  <si>
    <t>Kilmore Residential</t>
  </si>
  <si>
    <t>Kennington Residential</t>
  </si>
  <si>
    <t>Johnsons Hall, Raheny</t>
  </si>
  <si>
    <t>Adjacent School above</t>
  </si>
  <si>
    <t>To be confirmed</t>
  </si>
  <si>
    <t>D11 KT61</t>
  </si>
  <si>
    <t>D11 CX37</t>
  </si>
  <si>
    <t>D05 X5X8</t>
  </si>
  <si>
    <t>D05 A5X2</t>
  </si>
  <si>
    <t>D05 HD79</t>
  </si>
  <si>
    <t>D13 K8P9</t>
  </si>
  <si>
    <t>D05 W7X2</t>
  </si>
  <si>
    <t>D6W WD63</t>
  </si>
  <si>
    <t>Pick up keys for visit</t>
  </si>
  <si>
    <t>St.Michaels House La Verna- Day Service</t>
  </si>
  <si>
    <t>356 Howth Road, Killester, Dublin 5</t>
  </si>
  <si>
    <t>D05 KW83</t>
  </si>
  <si>
    <t>89D Lagan Road, Glasnevin, Dublin 11</t>
  </si>
  <si>
    <t>Lagan Road - Offices</t>
  </si>
  <si>
    <t>45 Landscape Residential</t>
  </si>
  <si>
    <t>Lar Foley Residential</t>
  </si>
  <si>
    <t xml:space="preserve">73 Grange Road, Donaghmede, Dublin 13 </t>
  </si>
  <si>
    <t>Landscape Park 45, Churchtown, Dublin 14</t>
  </si>
  <si>
    <t xml:space="preserve">D11 AE17 </t>
  </si>
  <si>
    <t>D14 FC66</t>
  </si>
  <si>
    <t>D13 HY56</t>
  </si>
  <si>
    <t>Le Cheile Lagan Rd 94A , Dublin Ind Estate,Glasnevin</t>
  </si>
  <si>
    <t>Unit 94A, in front of Le Cheile</t>
  </si>
  <si>
    <t>Kennington, 54 Kennington Road, Templeogue, Dublin 6</t>
  </si>
  <si>
    <t>16 Kilfenora Drive, Donaghmede, Dublin 13</t>
  </si>
  <si>
    <t>Kilbarrack LC,27 Kilbarrack Road, Kilbarrack, Dublin 5</t>
  </si>
  <si>
    <t>Iosagain, Greendale Rd, Kilbarrack, Dublin 5</t>
  </si>
  <si>
    <t>Kilmore Road LC,132 Kilmore Road, Artane, Dublin 5</t>
  </si>
  <si>
    <t>30 Kilbarrack Road, Kilbarrack, Dublin 5</t>
  </si>
  <si>
    <t>15 Pinewood Drive, Glasnevin, Dublin 11</t>
  </si>
  <si>
    <t>Grove Road,11 Grove Road, Finglas, Dublin 11</t>
  </si>
  <si>
    <t>Le Cheile Day Service</t>
  </si>
  <si>
    <t>Unit 94A Front</t>
  </si>
  <si>
    <t>D11 V294</t>
  </si>
  <si>
    <t>Leinster Road Day Service</t>
  </si>
  <si>
    <t>Longlands Residential</t>
  </si>
  <si>
    <t>Lorcan Ave Residential</t>
  </si>
  <si>
    <t>Marley Court Residential</t>
  </si>
  <si>
    <t>Mask Road Day Service</t>
  </si>
  <si>
    <t>Mellowes Day Service</t>
  </si>
  <si>
    <t>The Mews LC, 104A Leinster Rd, Rathmines, Dublin 6</t>
  </si>
  <si>
    <t>Longlands 20 , Swords, Co. Dublin</t>
  </si>
  <si>
    <t>Lorcan Avenue, 133 Lorcan Avenue, Santry, Dublin 9</t>
  </si>
  <si>
    <t>Marley Court, 84 Marley Court, Rathfarnham, Dublin 14</t>
  </si>
  <si>
    <t>Mask Road, 2 Grace Court, Coolock, Dublin 5</t>
  </si>
  <si>
    <t>D06 T0A5</t>
  </si>
  <si>
    <t>K67 NN23</t>
  </si>
  <si>
    <t>D09 KW44</t>
  </si>
  <si>
    <t>D14 VX52</t>
  </si>
  <si>
    <t>D05 YY11</t>
  </si>
  <si>
    <t>D11 YKR4</t>
  </si>
  <si>
    <t>St.Michaels House 10 Middlethird</t>
  </si>
  <si>
    <t>Mellowes Road 31 , Finglas, Dublin 11</t>
  </si>
  <si>
    <t>Middle Third 10 , Killester, Dublin 5</t>
  </si>
  <si>
    <t>Middle Third 10a (rear of 10 Middle Third) Killester, Dublin 5</t>
  </si>
  <si>
    <t>D05 T181</t>
  </si>
  <si>
    <t>D05 WN34</t>
  </si>
  <si>
    <t>Northwood Hub</t>
  </si>
  <si>
    <t>Unit 6F Nutgrove</t>
  </si>
  <si>
    <t>Saoirse</t>
  </si>
  <si>
    <t xml:space="preserve">Unit 22, Northwood Court, Northwood Cresent, Northwood, Dublin 9 </t>
  </si>
  <si>
    <t>Unit 6f Nutgrove Office Park, Rathfarnham, Dublin 14</t>
  </si>
  <si>
    <t>Unit 1, Nutgrove Office Park, Rathfarham, Dublin 14</t>
  </si>
  <si>
    <t>Oaklands LC, 30 Oaklands Ave, Swords, Co Dublin</t>
  </si>
  <si>
    <t>Omni Training Centre, Unit 304, Second Floor, Omni Park, Santry, Dublin 9</t>
  </si>
  <si>
    <t>Moyle Indust., Unit 22 Moyle Rd, DInd.Est.,Glasnevin, Dublin 11</t>
  </si>
  <si>
    <t>New Cabra Road 75 , Phibsboro, Dublin 7</t>
  </si>
  <si>
    <t>108 Newbrook Avenue, Donaghmede, Dublin 13</t>
  </si>
  <si>
    <t>Northbrook Industries, Unit 1A, IDA Ind Est, Santry, Dublin 9</t>
  </si>
  <si>
    <t>Ophaly Lodge LC, Rosemount Estate, Dundrum, Dublin 14</t>
  </si>
  <si>
    <t>Raheny Road LC, Knocknaree, 87 Raheny Road, Raheny, Dublin 5</t>
  </si>
  <si>
    <t>22 St. Margaret's Ave, Raheny, Dublin 5</t>
  </si>
  <si>
    <t>Rathbeale Road 49 , Swords, Co. Dublin</t>
  </si>
  <si>
    <t>Newbrook Residential</t>
  </si>
  <si>
    <t>Northbrook Day Service</t>
  </si>
  <si>
    <t xml:space="preserve">Oaklands Day Service </t>
  </si>
  <si>
    <t>Omni Day Service</t>
  </si>
  <si>
    <t>Ophally Lodge Day Service</t>
  </si>
  <si>
    <t xml:space="preserve">Raheny Road Day service </t>
  </si>
  <si>
    <t>Rathbeale Residential</t>
  </si>
  <si>
    <t>Ratheanna Residential</t>
  </si>
  <si>
    <t>Rosetree Residential</t>
  </si>
  <si>
    <t>Oscar Traynor Rd, Coolock, Dublin 5</t>
  </si>
  <si>
    <t>Moyle Road</t>
  </si>
  <si>
    <t>New Cabra Road Residential</t>
  </si>
  <si>
    <t>D11 X016</t>
  </si>
  <si>
    <t>D07 E7F7</t>
  </si>
  <si>
    <t>D13 W8Y7</t>
  </si>
  <si>
    <t>D09 FV00</t>
  </si>
  <si>
    <t>D09YP21</t>
  </si>
  <si>
    <t>K67 Y898</t>
  </si>
  <si>
    <t>D09 K318</t>
  </si>
  <si>
    <t>D14 AF34</t>
  </si>
  <si>
    <t>D05 V8W7</t>
  </si>
  <si>
    <t>K67 W862</t>
  </si>
  <si>
    <t>D05 P652</t>
  </si>
  <si>
    <t>D05 NZH9</t>
  </si>
  <si>
    <t>5 Royal Oak Residential</t>
  </si>
  <si>
    <t>7 Royal Oak Residential</t>
  </si>
  <si>
    <t>D09 PT18</t>
  </si>
  <si>
    <t>Royal Oak,5 The Avenue, Royal Oak, Santry, Dublin 9</t>
  </si>
  <si>
    <t>Royal Oak, 7 The Avenue, Royal Oak, Santry, Dublin 9</t>
  </si>
  <si>
    <t>St.Michaels House Grangepark</t>
  </si>
  <si>
    <t>Sa Bhaile, The Bungalow, Grangepark Grove, Raheny, Dublin 5</t>
  </si>
  <si>
    <t>D05 PR68</t>
  </si>
  <si>
    <t>D05 K778</t>
  </si>
  <si>
    <t>Rossmore Residential</t>
  </si>
  <si>
    <t>Raheny ADC, Grange Park Grove, Raheny, Dublin 5</t>
  </si>
  <si>
    <t>Rossmore, 26 Rossmore Crescent, Templeogue, Dublin 6</t>
  </si>
  <si>
    <t>D6W A627</t>
  </si>
  <si>
    <t>St.Michaels House Santry Lane</t>
  </si>
  <si>
    <t>Sallowood View 40, Ballymun, Dublin 9</t>
  </si>
  <si>
    <t>Sallowood View 40A, Ballymun, Dublin 9</t>
  </si>
  <si>
    <t>Sallowood View 40B, Ballymun, Dublin 9</t>
  </si>
  <si>
    <t>D09 AE67</t>
  </si>
  <si>
    <t>D09 WD28</t>
  </si>
  <si>
    <t>D09 V500</t>
  </si>
  <si>
    <t>Link with Community Support Manager 
required to organise visit</t>
  </si>
  <si>
    <t xml:space="preserve">                                                                                                                                                                                                                  SMH 119-SMH 121</t>
  </si>
  <si>
    <t>St Olaves</t>
  </si>
  <si>
    <t>Templeogue</t>
  </si>
  <si>
    <t>Santry Hall Day Service</t>
  </si>
  <si>
    <t>Sarto Rise Residential</t>
  </si>
  <si>
    <t>Seanna Cill Residential</t>
  </si>
  <si>
    <t>Shanowen Residential</t>
  </si>
  <si>
    <t>Shanvarna Residential</t>
  </si>
  <si>
    <t>30 St. Canices Road Residential</t>
  </si>
  <si>
    <t>63 St. Canices Road Residential</t>
  </si>
  <si>
    <t>The Beeches Residential</t>
  </si>
  <si>
    <t>Swords Day Service</t>
  </si>
  <si>
    <t>39 Shanvarna Rd., Santray, Dublin 9</t>
  </si>
  <si>
    <t>Unit 19 St Olaves, Kinsealy</t>
  </si>
  <si>
    <t>The Beeches, Beech House, Donaghmede, Dublin 13.</t>
  </si>
  <si>
    <t>Swords LC,"The Bungalow", Seatown Rd, Swords, Co Dublin.</t>
  </si>
  <si>
    <t>Santry Hall TC, Unit 10A Santry Hall Ind Est, Santry, Dublin 9</t>
  </si>
  <si>
    <t>7 Sarto Rise, Bayside, Sutton, Dublin 13</t>
  </si>
  <si>
    <t>275 Swords Rd, Santry, Dublin 9</t>
  </si>
  <si>
    <t>47 St. Brendan's Ave, Coolock, Dublin 5</t>
  </si>
  <si>
    <t>Templeogue Road, Dublin 6</t>
  </si>
  <si>
    <t>D09 F788</t>
  </si>
  <si>
    <t>D13 NP93</t>
  </si>
  <si>
    <t>D05 T2V4</t>
  </si>
  <si>
    <t>D09 RK24</t>
  </si>
  <si>
    <t>D09A256</t>
  </si>
  <si>
    <t>D11 H6V9</t>
  </si>
  <si>
    <t>D11 R793</t>
  </si>
  <si>
    <t>D6WA627</t>
  </si>
  <si>
    <t>D13 PW66</t>
  </si>
  <si>
    <t>K67 T657</t>
  </si>
  <si>
    <t>Link with Manager or Collect Keys</t>
  </si>
  <si>
    <t>Link in with Manager and/or Collect Keys</t>
  </si>
  <si>
    <t>Apartment above- 40A</t>
  </si>
  <si>
    <t>Apartment above- 40B</t>
  </si>
  <si>
    <t>The Laurels, Rear Raheny SNS, Raheny Road, Dublin 5</t>
  </si>
  <si>
    <t>The Maples, Rear Raheny SNS, Raheny Road, Dublin 5</t>
  </si>
  <si>
    <t>D05 T8N3</t>
  </si>
  <si>
    <t>D05 K7E5</t>
  </si>
  <si>
    <t>St. Michaels House Raheny- The Laurels</t>
  </si>
  <si>
    <t>St. Michaels House Raheny- The Maples</t>
  </si>
  <si>
    <t>Residential (10A)</t>
  </si>
  <si>
    <t>The Pines Residential</t>
  </si>
  <si>
    <t>The Pines, 36 Taney Rise, Dundrum, Dublin 14</t>
  </si>
  <si>
    <t>St. Canice's Road 30 , Glasnevin, Dublin 11</t>
  </si>
  <si>
    <t>St. Canice's Road 63 , Glasnevin, Dublin 11</t>
  </si>
  <si>
    <t>D14 PR82</t>
  </si>
  <si>
    <t>Flat adjacent The Willows</t>
  </si>
  <si>
    <t>The Willows Residential</t>
  </si>
  <si>
    <t>The Willows (Flat), Rathbeale Rd, Swords, Co. Dublin</t>
  </si>
  <si>
    <t>The Willows, Rathbeale Rd, Swords, Co. Dublin</t>
  </si>
  <si>
    <t>K67 D5T9</t>
  </si>
  <si>
    <t>Warrenhouse Residential</t>
  </si>
  <si>
    <t>Warrenhouse Resid., 21 Warrenhouse Rd, Baldoyle, D13</t>
  </si>
  <si>
    <t>The Beeches, Beech House, Donaghmede, Dublin 13</t>
  </si>
  <si>
    <t>Warrenhouse Resid., 21 Warrenhouse Rd, Baldoyle, Dublin 13</t>
  </si>
  <si>
    <t>D13 Y7F4</t>
  </si>
  <si>
    <t>St. Michaels House Warrenhouse Rd LC</t>
  </si>
  <si>
    <t>Warrenhouse LC, 4 Warrenhouse Road, Baldoyle, D13</t>
  </si>
  <si>
    <t xml:space="preserve">Warrenhouse Road 4a </t>
  </si>
  <si>
    <t xml:space="preserve">Warrenhouse Road 4b </t>
  </si>
  <si>
    <t>D13 R2A3</t>
  </si>
  <si>
    <t>D13 NN90</t>
  </si>
  <si>
    <t>D13 YF98</t>
  </si>
  <si>
    <t>Apartment to rear- 4a</t>
  </si>
  <si>
    <t>Apartment to rear- 4b</t>
  </si>
  <si>
    <t>Watters Lane Residential</t>
  </si>
  <si>
    <t>Whitehall Lodge Residential</t>
  </si>
  <si>
    <t>Willowglade Residential</t>
  </si>
  <si>
    <t>Willowpark Residential</t>
  </si>
  <si>
    <t>Woodview Residential</t>
  </si>
  <si>
    <t>WAD River Residential</t>
  </si>
  <si>
    <t>Watters Lane, (Parkview House) Commons Road, Navan, Co. Meath</t>
  </si>
  <si>
    <t>29 Whitehall Rd, Churchtown, Dublin 14.</t>
  </si>
  <si>
    <t>15, Willowfield Park, Goatstown, Dublin 14</t>
  </si>
  <si>
    <t>Willowpark, 28 Willowpark Cres., Glasnevin, D11.</t>
  </si>
  <si>
    <t>Woodview, Swords Road, Santry, Dublin 9.</t>
  </si>
  <si>
    <t>Apt 20, WAD River Close, Ballymun, Dublin 9</t>
  </si>
  <si>
    <t>Willowpark, 28 Willowpark Cres., Glasnevin, Dublin 11</t>
  </si>
  <si>
    <t>Woodview, Swords Road, Santry, Dublin 9</t>
  </si>
  <si>
    <t>C15 NRFZ</t>
  </si>
  <si>
    <t xml:space="preserve">D14 XF68 </t>
  </si>
  <si>
    <t>D14 PP59</t>
  </si>
  <si>
    <t>D11 Y297</t>
  </si>
  <si>
    <t>D09 YOC8</t>
  </si>
  <si>
    <t>D11 E18P</t>
  </si>
  <si>
    <t xml:space="preserve">
System Protocol: 
Open / Closed
</t>
  </si>
  <si>
    <t xml:space="preserve">
System Type(s)
Conventional  / Addressable
</t>
  </si>
  <si>
    <t xml:space="preserve">
Ancillary Devices</t>
  </si>
  <si>
    <t xml:space="preserve">
Building Name</t>
  </si>
  <si>
    <t xml:space="preserve">Baldoyle Campus, College Street Baldoyle. </t>
  </si>
  <si>
    <t>BALDOYLE</t>
  </si>
  <si>
    <t>Baldoyle Campus, College Street Baldoyle. School Prefabs</t>
  </si>
  <si>
    <t>BALDOYLE SCHOOL</t>
  </si>
  <si>
    <t>CTEC</t>
  </si>
  <si>
    <t>ACCESS CONTROL/LINK TO MAIN PANEL</t>
  </si>
  <si>
    <t>Baldoyle Campus, College Street Baldoyle. Old School House(Chanel)</t>
  </si>
  <si>
    <t>CHANEL</t>
  </si>
  <si>
    <t>Premier SX</t>
  </si>
  <si>
    <t>LIFT/ACCESS CONTROL</t>
  </si>
  <si>
    <t>Ballymun Campus H.Q. Main Building</t>
  </si>
  <si>
    <t>BMUN HQ</t>
  </si>
  <si>
    <t>Advanced MX pro 4</t>
  </si>
  <si>
    <t>ACCESS CONTROL/MAG LOCK/GAS SHUT OFF</t>
  </si>
  <si>
    <t>Ballymun Campus Prefabs Admin/Clinic Support</t>
  </si>
  <si>
    <t>PORTACABINS</t>
  </si>
  <si>
    <t>ACCESS CONTROL</t>
  </si>
  <si>
    <t>Ballymun Campus, Glenamoy</t>
  </si>
  <si>
    <t>Glenamoy</t>
  </si>
  <si>
    <t>Morley AX</t>
  </si>
  <si>
    <t>ACCESS CONTROL &amp; DORMA TS73/MAG LOCK</t>
  </si>
  <si>
    <t>GLENCREE</t>
  </si>
  <si>
    <t>ACCESS CONTROL &amp; DORMA TS73</t>
  </si>
  <si>
    <t>GLENCORRY</t>
  </si>
  <si>
    <t>GLENEALY</t>
  </si>
  <si>
    <t>Morley</t>
  </si>
  <si>
    <t>Ballymun Campus, Glenmalure</t>
  </si>
  <si>
    <t>GLENMALURE</t>
  </si>
  <si>
    <t>GLENVEAGH</t>
  </si>
  <si>
    <t>GLENANAAR</t>
  </si>
  <si>
    <t>ACCESS CONTROL/MAG LOCK/DORMA TS 73/MAG LOCK</t>
  </si>
  <si>
    <t xml:space="preserve">Ballymun Campus "Solas" </t>
  </si>
  <si>
    <t>SOLAS</t>
  </si>
  <si>
    <t xml:space="preserve">CTEC CFP </t>
  </si>
  <si>
    <t xml:space="preserve">ACCESS CONTROL. </t>
  </si>
  <si>
    <t>Ballymun Campus, Local Centre</t>
  </si>
  <si>
    <t xml:space="preserve">Belcamp Campus, ASCU,  Coolock Lane D.17 </t>
  </si>
  <si>
    <t>BELCAMP DAY SERVICE</t>
  </si>
  <si>
    <t>ACCESS CONTROL/MAG LOCK/GAS SHUT OFF/MAG LOCK</t>
  </si>
  <si>
    <t xml:space="preserve">Belcamp Campus, Cara Alzheimers,  Coolock Lane D.17 </t>
  </si>
  <si>
    <t>CARA</t>
  </si>
  <si>
    <t>ACCESS CONTROL/MAG LOCK/DORMA TS 73</t>
  </si>
  <si>
    <t>Belcamp Campus, Leisure Centre, Coolock Lane, D 17</t>
  </si>
  <si>
    <t>LEISURE CENTRE</t>
  </si>
  <si>
    <t>ACCESS CONTROL/GAS SHUT OFF</t>
  </si>
  <si>
    <t>Belcamp Campus, Riverside 1, Coolock Lane, D.17</t>
  </si>
  <si>
    <t>RIVERSIDE RES</t>
  </si>
  <si>
    <t>MAG LOCK</t>
  </si>
  <si>
    <t>Belcamp Campus, Riverside 2, Coolock Lane, D.17</t>
  </si>
  <si>
    <t>RIVERSIDE DAY</t>
  </si>
  <si>
    <t>DORMA TS73/MAG LOCK</t>
  </si>
  <si>
    <t>Bon Accord LC, 49 Beaumont Ave, Churchtown,</t>
  </si>
  <si>
    <t>BON ACCORD</t>
  </si>
  <si>
    <t>ENTERPRISE</t>
  </si>
  <si>
    <t>None</t>
  </si>
  <si>
    <t>Coolock Campus H.Q. Adare Green Coolock, D.17</t>
  </si>
  <si>
    <t>COOLOCK HQ</t>
  </si>
  <si>
    <t>Advanced</t>
  </si>
  <si>
    <t>ACCESS CONTROL/MAG LOCK</t>
  </si>
  <si>
    <t>Coolock Campus Adare Green LC. Adare Green Coolock, D.17</t>
  </si>
  <si>
    <t>ADARE GREEN LC</t>
  </si>
  <si>
    <t>Short Term Training Centre, Coolock campus, Adare Green D17</t>
  </si>
  <si>
    <t>STTC</t>
  </si>
  <si>
    <t>CTEC CFP</t>
  </si>
  <si>
    <t>44 Abbeyfield, Killester, Dublin 5.</t>
  </si>
  <si>
    <t>ABBEYFIELD</t>
  </si>
  <si>
    <t>4 Ailesbury Lawn, Dundrum, Dublin 14.</t>
  </si>
  <si>
    <t>AILESBURY</t>
  </si>
  <si>
    <t>46 Ardbeg Park, Artane, Dublin 5.</t>
  </si>
  <si>
    <t>ARDBEG</t>
  </si>
  <si>
    <t>DORMA TS73</t>
  </si>
  <si>
    <t>49 Ardmore Crescent, Artane, Dublin 5.</t>
  </si>
  <si>
    <t>ARDMORE</t>
  </si>
  <si>
    <t>29 St. Brigid's Road, Artane, Dublin 5. Including Flat</t>
  </si>
  <si>
    <t>ARTANE</t>
  </si>
  <si>
    <t>Avondale, 20A Pinewood Crescent, Glasnevin, Dublin 11.</t>
  </si>
  <si>
    <t>AVONDALE</t>
  </si>
  <si>
    <t>Ferndale, 20 Pinewood Crescent, Glasnevin, Dublin 11.</t>
  </si>
  <si>
    <t>FERNDALE</t>
  </si>
  <si>
    <t>Ballygall Road East, 58</t>
  </si>
  <si>
    <t>BALLYGALL</t>
  </si>
  <si>
    <t>Ballymun Road 83 , Ballymun, Dublin 9.</t>
  </si>
  <si>
    <t>BMUN RD RES</t>
  </si>
  <si>
    <t>88 Beauvale Park, Artane, Dublin 5.</t>
  </si>
  <si>
    <t>BEAUVALE</t>
  </si>
  <si>
    <t>BEACHLAWN</t>
  </si>
  <si>
    <t>Bettystown Avenue 1 , Raheny, Dublin 5.</t>
  </si>
  <si>
    <t>BETTYSTOWN LOW SUPPORT</t>
  </si>
  <si>
    <t>EMS Smartcell</t>
  </si>
  <si>
    <t>Bettystown Avenue 1A , Raheny Dublin 5.</t>
  </si>
  <si>
    <t xml:space="preserve">BETTYSTOWN  </t>
  </si>
  <si>
    <t>300 Howth Road, Killester, Dublin 5.</t>
  </si>
  <si>
    <t>BINN EADIAR</t>
  </si>
  <si>
    <t>BOROIMHE</t>
  </si>
  <si>
    <t>BREAFFY</t>
  </si>
  <si>
    <t>Castle Industries, Unit 36 Malahide Rd Ind Park, Dublin 17.</t>
  </si>
  <si>
    <t>CASTLE</t>
  </si>
  <si>
    <t>2 ACCESS CONTROL</t>
  </si>
  <si>
    <t>Brookwood Rise, 13, Artane, Dublin 5.</t>
  </si>
  <si>
    <t>CILL CAISCE</t>
  </si>
  <si>
    <t>31 Clune Road, Finglas, Dublin 11.</t>
  </si>
  <si>
    <t>CLEW BAY</t>
  </si>
  <si>
    <t>197 Collins Ave, Whitehall, Dublin 9.</t>
  </si>
  <si>
    <t>COLLINS AVE</t>
  </si>
  <si>
    <t xml:space="preserve">160 Collins Park, Santry </t>
  </si>
  <si>
    <t>Coolfin , Swords Road, Santry, Dublin 9.</t>
  </si>
  <si>
    <t>COOLFIN</t>
  </si>
  <si>
    <t xml:space="preserve">Sean Trabh LC Swords Road, Santry, D9. </t>
  </si>
  <si>
    <t>SEANTRABH</t>
  </si>
  <si>
    <t>Cromwellsfort Road 107A, APARTMENT, Walkinstown, Dublin 12</t>
  </si>
  <si>
    <t>107 CROM APT</t>
  </si>
  <si>
    <t>WIRED CLOSERS</t>
  </si>
  <si>
    <t>Cromwellsfort Road 107B, RESIDENTIAL, Walkinstown, Dublin 12</t>
  </si>
  <si>
    <t>CROM RES LOW SUPPORT</t>
  </si>
  <si>
    <t>107C Cromwellsfort Road, bedsit, Walkinstown, Dublin 12</t>
  </si>
  <si>
    <t>107 CROM BEDSIT</t>
  </si>
  <si>
    <t>Cromwellsfort Road 107 LOCAL CENTRE, Walkinstown, Dublin 12</t>
  </si>
  <si>
    <t>107 CROM LC</t>
  </si>
  <si>
    <t>Cromwellsfort LC,18 Cromwellsfort Road,Walkinstown,D12</t>
  </si>
  <si>
    <t>18 CROM LC</t>
  </si>
  <si>
    <t>Cromwellsfort Road 18 (Flat), Walkinstown, D12.</t>
  </si>
  <si>
    <t>18 CROM FLAT</t>
  </si>
  <si>
    <t>ACCESS CONTROL SIDE GATE</t>
  </si>
  <si>
    <t xml:space="preserve"> 2 Del Val Avenue, Sutton, Dublin 13.</t>
  </si>
  <si>
    <t>DEL VAL</t>
  </si>
  <si>
    <t>ACCESS CONTROL/WIRED DOOR CLOSERS</t>
  </si>
  <si>
    <t>Donabate RESID., Portrane Road, Donabate, Co. Dublin.</t>
  </si>
  <si>
    <t>DONABATE RES</t>
  </si>
  <si>
    <t>ACCESS CONTROL/DORMA TS73/MAG LOCK</t>
  </si>
  <si>
    <t>Donabate RESPITE 1, Portrane Road, Donabate, Co. Dublin</t>
  </si>
  <si>
    <t>DONABATE RESPITE</t>
  </si>
  <si>
    <t>Donabate RESPITE 2, Portrane Road, Donabate</t>
  </si>
  <si>
    <t>DONABATE RESPITE 2</t>
  </si>
  <si>
    <t>61 Dublin Rd</t>
  </si>
  <si>
    <t>ABHAINN SWORDS</t>
  </si>
  <si>
    <t>59 Dublin Rd</t>
  </si>
  <si>
    <t>DUBLIN RD LC</t>
  </si>
  <si>
    <t>Dorma TS73</t>
  </si>
  <si>
    <t>EITHNE</t>
  </si>
  <si>
    <t>Elmwood Park 36 , Swords, Co Dublin</t>
  </si>
  <si>
    <t>ELMWOOD</t>
  </si>
  <si>
    <t>ACCESS CONTROL/DORMA TS73</t>
  </si>
  <si>
    <t xml:space="preserve"> 23 Malahide Road, Fairview, Dublin 3.</t>
  </si>
  <si>
    <t>FAIRVIEW</t>
  </si>
  <si>
    <t xml:space="preserve"> 13 Fox's Lane, Raheny, Dublin 5.</t>
  </si>
  <si>
    <t>FOXS LANE</t>
  </si>
  <si>
    <t xml:space="preserve"> Railway Avenue, Sutton, Dublin 13.</t>
  </si>
  <si>
    <t>GARVAGH</t>
  </si>
  <si>
    <t>CTEC CFP Economy</t>
  </si>
  <si>
    <t>ACCESS CONTROL AND DORMA TS73</t>
  </si>
  <si>
    <t xml:space="preserve"> 16 Glendoher Road, Rathfarnham, Dublin 16.</t>
  </si>
  <si>
    <t>GLENDOHER</t>
  </si>
  <si>
    <t>Grangemore Rise 29 (Rear of 16 Grangemore Park)</t>
  </si>
  <si>
    <t>GRANGEMORE RES</t>
  </si>
  <si>
    <t>GRANGEMORE FLAT</t>
  </si>
  <si>
    <t>DORMA TS73 AND PANELS LINKED</t>
  </si>
  <si>
    <t xml:space="preserve">Grangemore LC,15/16 Grangemore Park, Donaghmede, </t>
  </si>
  <si>
    <t>GRANGEMORE LC</t>
  </si>
  <si>
    <t>Access control</t>
  </si>
  <si>
    <t>103 Grattan Lodge, Hole in the Wall Road, Donaghemede, Dublin 13.</t>
  </si>
  <si>
    <t>GRATTON LODGE</t>
  </si>
  <si>
    <t>Goatstown H.Q. Willowfield Park, Goatstown, D.14</t>
  </si>
  <si>
    <t>GOATSTOWN HQ</t>
  </si>
  <si>
    <t>LIFT/GAS SUPPRESSION/ACCESS CONTROL/MAG LOCK</t>
  </si>
  <si>
    <t>Goatstown prefabs, Willowfield Park, Goatstown, D.14</t>
  </si>
  <si>
    <t>GOATSTOWN PORTACABIN</t>
  </si>
  <si>
    <t>Goatstown LTTC, Willowfield Park, Goatstown, D.14</t>
  </si>
  <si>
    <t>LTTC</t>
  </si>
  <si>
    <t>"TheHub" TURAS Grosvenor Road 17, Rathmines, D6</t>
  </si>
  <si>
    <t>TURAS</t>
  </si>
  <si>
    <t>Prefabs on Grosvenor Road site</t>
  </si>
  <si>
    <t>Grove Road,11 Grove Road, Finglas, D11.</t>
  </si>
  <si>
    <t>GROVE LC</t>
  </si>
  <si>
    <t>15 Pinewood Drive, Glasnevin, Dublin 11.</t>
  </si>
  <si>
    <t>HAZELWOOD</t>
  </si>
  <si>
    <t>Iosagain, Greendale Rd, Kilbarrack, D5</t>
  </si>
  <si>
    <t>IOSAGAIN</t>
  </si>
  <si>
    <t>30 Kilbarrack Road, Kilbarrack, Dublin 5.</t>
  </si>
  <si>
    <t>KILBARRICK RES</t>
  </si>
  <si>
    <t xml:space="preserve">Kilbarrack LC,27 Kilbarrack Road, Kilbarrack, D5. </t>
  </si>
  <si>
    <t>KILBARRICK LC</t>
  </si>
  <si>
    <t>Flat adj</t>
  </si>
  <si>
    <t>Sensotec 9000 series</t>
  </si>
  <si>
    <t>16 Kilfenora Drive, Donaghmede, Dublin 13.</t>
  </si>
  <si>
    <t>KILFENORA</t>
  </si>
  <si>
    <t>KILFENORA FLAT</t>
  </si>
  <si>
    <t>Kilmore Road LC,132 Kilmore Road, Artane, D5.</t>
  </si>
  <si>
    <t xml:space="preserve">KILMORE </t>
  </si>
  <si>
    <t>Kennington, 54 Kennington Road, Templeogue, Dublin 6.</t>
  </si>
  <si>
    <t>KENNINGTON</t>
  </si>
  <si>
    <t>356 Howth Road, Killester, Dublin 5.</t>
  </si>
  <si>
    <t>LA VERNA</t>
  </si>
  <si>
    <t>356 Howth Road Killester, Dublin 5</t>
  </si>
  <si>
    <t>RAHENY HUB</t>
  </si>
  <si>
    <t>TECHNICAL SERVICES</t>
  </si>
  <si>
    <t>Landscape Park 45, Churchtown, Dublin 14.</t>
  </si>
  <si>
    <t>LANDSCAPE PARK</t>
  </si>
  <si>
    <t xml:space="preserve">73 Grange Road, Donaghmede, Dublin13 </t>
  </si>
  <si>
    <t>LAR FOLEY</t>
  </si>
  <si>
    <t>MX-4100 ADVANCED</t>
  </si>
  <si>
    <t>ACCESS CONTROL AND WIRED IN DOOR CLOSERS</t>
  </si>
  <si>
    <t>LE CHEILE</t>
  </si>
  <si>
    <t>Unit 94A Lagan Rd, Dublin Rd, Ind Estate</t>
  </si>
  <si>
    <t>94A FRONT</t>
  </si>
  <si>
    <t>The Mews LC, 104A Leinster Rd, Rathmines, D6.</t>
  </si>
  <si>
    <t>LEINSTER RD</t>
  </si>
  <si>
    <t>Longlands 20 , Swords, Co. Dublin.</t>
  </si>
  <si>
    <t>LONGLANDS</t>
  </si>
  <si>
    <t>Lorcan Avenue, 133 Lorcan Avenue, Santry, Dublin 9.</t>
  </si>
  <si>
    <t>LORCAN AVE</t>
  </si>
  <si>
    <t xml:space="preserve">CTEC  </t>
  </si>
  <si>
    <t>ACCESS CONTROL AND DORMA TS 73/MAG LOCK</t>
  </si>
  <si>
    <t>Marley Court, 84 Marley Court, Rathfarnham, Dublin 14.</t>
  </si>
  <si>
    <t>MARLEY</t>
  </si>
  <si>
    <t xml:space="preserve">Mask Road, 2 Grace Court, Coolock, D5. </t>
  </si>
  <si>
    <t>MASK RD</t>
  </si>
  <si>
    <t>Zorton</t>
  </si>
  <si>
    <t>Mellowes Road 31 , Finglas, D11.</t>
  </si>
  <si>
    <t>MELLOWES</t>
  </si>
  <si>
    <t>Middle Third 10 , Killester, Dublin 5.</t>
  </si>
  <si>
    <t>MIDDLETHIRD LOW SUPPORT</t>
  </si>
  <si>
    <t>Middle Third 10a (rear of 10 Middle Third)Killester, D5.</t>
  </si>
  <si>
    <t>10A MIDDLETHIRD</t>
  </si>
  <si>
    <t>ACCESS CONTROL AND DORMA TS73/MAG LOCK</t>
  </si>
  <si>
    <t>Moyle Indust., Unit 22 Moyle Rd, DInd.Est.,Glasnevin, D11.</t>
  </si>
  <si>
    <t>MOYLE RD</t>
  </si>
  <si>
    <t>New Cabra Road 75 , Phibsboro, Dublin 7.</t>
  </si>
  <si>
    <t>NEW CABRA RD</t>
  </si>
  <si>
    <t>108 Newbrook Avenue, Donaghmede, Dublin 13.</t>
  </si>
  <si>
    <t>NEWBROOK</t>
  </si>
  <si>
    <t>ACCESS CONTROL AND DORMA TS73/GAS SUPPRESSION</t>
  </si>
  <si>
    <t>Northbrook Industries, Unit 1A, IDA Ind Est, Santry, Dublin 9.</t>
  </si>
  <si>
    <t>NORTHBROOK</t>
  </si>
  <si>
    <t>OAKLANDS</t>
  </si>
  <si>
    <t>OMNI</t>
  </si>
  <si>
    <t>Ophaly Lodge LC, Rosemount Estate, Dundrum, D14.</t>
  </si>
  <si>
    <t>OPHALY LODGE</t>
  </si>
  <si>
    <t>Raheny Road LC, Knocknaree, 87 Raheny Road, Raheny, D5.</t>
  </si>
  <si>
    <t>RAHENY RD LC</t>
  </si>
  <si>
    <t>Junio</t>
  </si>
  <si>
    <t>Rathbeale Road 49 , Swords, Co. Dublin.</t>
  </si>
  <si>
    <t>RATHBEALE</t>
  </si>
  <si>
    <t xml:space="preserve">CTEC </t>
  </si>
  <si>
    <t>22 St. Margaret's Ave, Raheny, Dublin 5.</t>
  </si>
  <si>
    <t>RATHEANNA</t>
  </si>
  <si>
    <t>Oscar Traynor Rd, Coolock</t>
  </si>
  <si>
    <t>ROSETREE</t>
  </si>
  <si>
    <t>Royal Oak,5 The Avenue, Royal Oak, Santry, Dublin 9.</t>
  </si>
  <si>
    <t>ROYAL OAK</t>
  </si>
  <si>
    <t>Royal Oak, 7 The Avenue, Royal Oak, Santry, Dublin 9.</t>
  </si>
  <si>
    <t>Sa Bhaile, The Bungalow, Grangepark Grove, Raheny, D 5.</t>
  </si>
  <si>
    <t>SA BHAILE</t>
  </si>
  <si>
    <t>Raheny ADC, Grange Park Grove, Raheny, Dublin 5.</t>
  </si>
  <si>
    <t>RAHENY ADC</t>
  </si>
  <si>
    <t>Rossmore, 26 Rossmore Crescent, Templeogue, Dublin 6.</t>
  </si>
  <si>
    <t>ROSSMORE</t>
  </si>
  <si>
    <t>SALLOWOOD</t>
  </si>
  <si>
    <t>SALLOWOOD LOW SUPPORT APT</t>
  </si>
  <si>
    <t>Santry Hall TC, Unit 10A Santry Hall Ind Est, Santry, D9.</t>
  </si>
  <si>
    <t>SANTRY HALL</t>
  </si>
  <si>
    <t>7 Sarto Rise, Bayside, Sutton, Dublin 13.</t>
  </si>
  <si>
    <t>SARTO RISE</t>
  </si>
  <si>
    <t>47 St. Brendan's Ave , Coolock</t>
  </si>
  <si>
    <t>SEANNA CILL</t>
  </si>
  <si>
    <t>275 Swords Rd, Santry, Dublin 9.</t>
  </si>
  <si>
    <t>SHANOWEN</t>
  </si>
  <si>
    <t>39 Shanvarna Rd, Santry, Dublin 9</t>
  </si>
  <si>
    <t>Shanvarna</t>
  </si>
  <si>
    <t>St. Canice's Road 30 , Glasnevin, Dublin 11.</t>
  </si>
  <si>
    <t>30 CANICES RD</t>
  </si>
  <si>
    <t>St. Canice's Road 63 , Glasnevin, Dublin 11.</t>
  </si>
  <si>
    <t>63 CANICES RD</t>
  </si>
  <si>
    <t>St Olaves, Unit 19 Kinsealy, Co Dublin</t>
  </si>
  <si>
    <t>THE BEECHES</t>
  </si>
  <si>
    <t>Starbrook - on site of Gros School Leopardstown</t>
  </si>
  <si>
    <t>STARBROOK</t>
  </si>
  <si>
    <t>JSB</t>
  </si>
  <si>
    <t>Templeogue, Templeogue, Dublin 6</t>
  </si>
  <si>
    <t>TEMPLEOGUE</t>
  </si>
  <si>
    <t>The Laurels, Rear Raheny SNS, Raheny Road, D5.</t>
  </si>
  <si>
    <t>LAURELS</t>
  </si>
  <si>
    <t>The Maples, Rear Raheny SNS, Raheny Road, D5.</t>
  </si>
  <si>
    <t>MAPLES</t>
  </si>
  <si>
    <t>The Pines, 36 Taney Rise, Dundrum, Dublin 14.</t>
  </si>
  <si>
    <t>THE PINES</t>
  </si>
  <si>
    <t>2019 PANEL CHANGE</t>
  </si>
  <si>
    <t>THE WILLOWS FLAT</t>
  </si>
  <si>
    <t>PANEL 2022</t>
  </si>
  <si>
    <t xml:space="preserve">THE WILLOWS  </t>
  </si>
  <si>
    <t>WARRENHOUSE RES</t>
  </si>
  <si>
    <t>WARRENHOUSE LC</t>
  </si>
  <si>
    <t>1 ACCESS CONTROL</t>
  </si>
  <si>
    <t>WARRENHOUSE LOW SUPPORT</t>
  </si>
  <si>
    <t>WATERS LANE/PARKVIEW</t>
  </si>
  <si>
    <t>WHITEHALL</t>
  </si>
  <si>
    <t>WILLOWPARK</t>
  </si>
  <si>
    <t>WOODVIEW</t>
  </si>
  <si>
    <t xml:space="preserve">ACCESS CONTROL/DORMA TS73 </t>
  </si>
  <si>
    <t>Day Service- Old School House (Chanel)</t>
  </si>
  <si>
    <t>Indicative Number of Buildings</t>
  </si>
  <si>
    <t xml:space="preserve">Juno Net </t>
  </si>
  <si>
    <t xml:space="preserve">
Number of Fire Panels</t>
  </si>
  <si>
    <t xml:space="preserve">
Number of Smoke Detectors</t>
  </si>
  <si>
    <t xml:space="preserve">
Number of Heat 
Detectors</t>
  </si>
  <si>
    <t xml:space="preserve">
Number of Beam Detectors</t>
  </si>
  <si>
    <t>Advanced MX Pro 4</t>
  </si>
  <si>
    <t>Ballymun Campus, Glenealy</t>
  </si>
  <si>
    <t>Ballymun Campus, Glencorry</t>
  </si>
  <si>
    <t>Ballymun Campus, Glencree</t>
  </si>
  <si>
    <t>Ballymun Campus, Glenanaar</t>
  </si>
  <si>
    <t>Ballymun Campus, Glenveagh</t>
  </si>
  <si>
    <t xml:space="preserve">Morley ZX </t>
  </si>
  <si>
    <t>Morley IAS DX Connexion</t>
  </si>
  <si>
    <t>CTEC  FP series</t>
  </si>
  <si>
    <t>Ballymun Local Centre</t>
  </si>
  <si>
    <t xml:space="preserve">
Number of Air Sampling Units</t>
  </si>
  <si>
    <t xml:space="preserve">
Number of Interface Units (I/O's)</t>
  </si>
  <si>
    <t>Panel Change in 2019</t>
  </si>
  <si>
    <t>As part of System Above</t>
  </si>
  <si>
    <t>CTEC FP series</t>
  </si>
  <si>
    <t>Access Control</t>
  </si>
  <si>
    <t xml:space="preserve">
Address of location where building(s) are located</t>
  </si>
  <si>
    <t>20 Pinewood Crescent, Glasnevin- Residential- Avondale</t>
  </si>
  <si>
    <t>20 Pinewood Crescent, Glasnevin- Residential- Ferndale</t>
  </si>
  <si>
    <t>ESTIMATED NUMBER OF DEVICES</t>
  </si>
  <si>
    <t>Bettystown Avenue Residential- 1</t>
  </si>
  <si>
    <t>Bettystown Avenue Residential- 1A</t>
  </si>
  <si>
    <t>MAIN BUILDING ENTRANCE ACCESS CONTROL/LIFT/INTRUDER ALARM/
GAS SUPPRESSION/DOOR CLOSERS AND MAG LOCK</t>
  </si>
  <si>
    <t>Morley IAS DX connexion</t>
  </si>
  <si>
    <t>Short Term Training Centre, Coolock Campus, Adare Green D17</t>
  </si>
  <si>
    <t xml:space="preserve">Coolock Campus Enterprise Local Centre </t>
  </si>
  <si>
    <t>GAS SHUT OFF/WIRED CLOSERS</t>
  </si>
  <si>
    <t>AS PART OF SYSTEM ABOVE</t>
  </si>
  <si>
    <t>Grangemore LC,15/16 Grangemore Park, Donaghmede</t>
  </si>
  <si>
    <t>Goatstown Prefabs, Willowfield Park, Goatstown, D.14</t>
  </si>
  <si>
    <t>CFP704E-4
(CTEC)</t>
  </si>
  <si>
    <t>Part of System Above</t>
  </si>
  <si>
    <t>ESP Fireline 2 zone panel</t>
  </si>
  <si>
    <r>
      <rPr>
        <b/>
        <sz val="20"/>
        <color theme="0"/>
        <rFont val="Calibri"/>
        <family val="2"/>
        <scheme val="minor"/>
      </rPr>
      <t xml:space="preserve">  </t>
    </r>
    <r>
      <rPr>
        <b/>
        <u/>
        <sz val="20"/>
        <color theme="0"/>
        <rFont val="Calibri"/>
        <family val="2"/>
        <scheme val="minor"/>
      </rPr>
      <t>Indicative Fire Alarm Asset Details</t>
    </r>
    <r>
      <rPr>
        <b/>
        <sz val="20"/>
        <color theme="0"/>
        <rFont val="Calibri"/>
        <family val="2"/>
        <scheme val="minor"/>
      </rPr>
      <t xml:space="preserve"> </t>
    </r>
  </si>
  <si>
    <t>Address of location where building(s) are located</t>
  </si>
  <si>
    <t>Building Name</t>
  </si>
  <si>
    <t>LOCATION DETAILS</t>
  </si>
  <si>
    <t>EL SYSTEM (INDICATIVE)</t>
  </si>
  <si>
    <t>Baldoyle School</t>
  </si>
  <si>
    <t>Chanel</t>
  </si>
  <si>
    <t>Ballymun Campus, Glencree.</t>
  </si>
  <si>
    <t>Glencree</t>
  </si>
  <si>
    <t>Ballymun Campus, Glencorry.</t>
  </si>
  <si>
    <t>Glencorry</t>
  </si>
  <si>
    <t>Ballymun Campus, Glenealy.</t>
  </si>
  <si>
    <t>Glenealy</t>
  </si>
  <si>
    <t>Glenmalure</t>
  </si>
  <si>
    <t>Glenveagh</t>
  </si>
  <si>
    <t>Glenanaar</t>
  </si>
  <si>
    <t>Solas</t>
  </si>
  <si>
    <t>Bmun LC</t>
  </si>
  <si>
    <t>Belcamp</t>
  </si>
  <si>
    <t>Cara</t>
  </si>
  <si>
    <t>Belcamp Campus, Riverside Resid, Coolock Lane, D.17</t>
  </si>
  <si>
    <t>Riverside day</t>
  </si>
  <si>
    <t>Belcamp Campus, Riverside Day Centre, Coolock Lane, D.17</t>
  </si>
  <si>
    <t>Rvierside res</t>
  </si>
  <si>
    <t>Bon Accord</t>
  </si>
  <si>
    <t>Entrprise LC</t>
  </si>
  <si>
    <t>Coolock HQ</t>
  </si>
  <si>
    <t>Adare green LC</t>
  </si>
  <si>
    <t>Abbeyfield</t>
  </si>
  <si>
    <t>Ailesbury respite</t>
  </si>
  <si>
    <t>Ardbeg</t>
  </si>
  <si>
    <t>Ardmore</t>
  </si>
  <si>
    <t>Artane</t>
  </si>
  <si>
    <t>Avondale</t>
  </si>
  <si>
    <t>Ferndale</t>
  </si>
  <si>
    <t>Ballygall</t>
  </si>
  <si>
    <t>83 Bmun rd</t>
  </si>
  <si>
    <t>Beauvale</t>
  </si>
  <si>
    <t>Beachlawn Holiday home</t>
  </si>
  <si>
    <t>Bettystown (low support)</t>
  </si>
  <si>
    <t>1A Bettystown</t>
  </si>
  <si>
    <t>Binn Eadair</t>
  </si>
  <si>
    <t>Boroimhe</t>
  </si>
  <si>
    <t>Breaffy House</t>
  </si>
  <si>
    <t>Castle</t>
  </si>
  <si>
    <t>Cill Caisce</t>
  </si>
  <si>
    <t>Clew Bay</t>
  </si>
  <si>
    <t>Collins ave</t>
  </si>
  <si>
    <t>Coolfin</t>
  </si>
  <si>
    <t>Seantrabh</t>
  </si>
  <si>
    <t>107A Apt</t>
  </si>
  <si>
    <t>107 Crom low support</t>
  </si>
  <si>
    <t>107 Crom LC</t>
  </si>
  <si>
    <t>18 Crom LC</t>
  </si>
  <si>
    <t>18 Crom Flat</t>
  </si>
  <si>
    <t>Del Val</t>
  </si>
  <si>
    <t>Donabate Res</t>
  </si>
  <si>
    <t xml:space="preserve">D1 </t>
  </si>
  <si>
    <t>D2</t>
  </si>
  <si>
    <t>59 Dublin rd</t>
  </si>
  <si>
    <t>31 Dublin Rd</t>
  </si>
  <si>
    <t>Elmwood</t>
  </si>
  <si>
    <t>Fairview</t>
  </si>
  <si>
    <t>Foxs Lane</t>
  </si>
  <si>
    <t>Garvagh</t>
  </si>
  <si>
    <t>Glendoher</t>
  </si>
  <si>
    <t>Grangemore Res</t>
  </si>
  <si>
    <t>Grangemore Flat</t>
  </si>
  <si>
    <t>Grangemore LC</t>
  </si>
  <si>
    <t>Goatstown HQ</t>
  </si>
  <si>
    <t>Prefabs</t>
  </si>
  <si>
    <t>Turas</t>
  </si>
  <si>
    <t>Turas prefabs</t>
  </si>
  <si>
    <t>Grove LC</t>
  </si>
  <si>
    <t>Hazelwood, 15 Pinewood Drive, Glasnevin, Dublin 11.</t>
  </si>
  <si>
    <t>Hazelwood</t>
  </si>
  <si>
    <t>Iosagain</t>
  </si>
  <si>
    <t>30 Kilbarrick Res</t>
  </si>
  <si>
    <t>Kilbarrick LC</t>
  </si>
  <si>
    <t>Kilfenora</t>
  </si>
  <si>
    <t>Kilfenora Flat adj</t>
  </si>
  <si>
    <t>Kilmore</t>
  </si>
  <si>
    <t>Kennington</t>
  </si>
  <si>
    <t>La Verna,  Howth Road, Killester, Dublin 5.</t>
  </si>
  <si>
    <t>La Verna</t>
  </si>
  <si>
    <t>The Raheny Hub, 356 Howth Road Killester, Dublin 5</t>
  </si>
  <si>
    <t>Raheny Hub</t>
  </si>
  <si>
    <t>Technical Services</t>
  </si>
  <si>
    <t>Landscape</t>
  </si>
  <si>
    <t>Lar Foley</t>
  </si>
  <si>
    <t>Le Cheile</t>
  </si>
  <si>
    <t>94A</t>
  </si>
  <si>
    <t>The Mews (Leinster Rd)</t>
  </si>
  <si>
    <t>Longlands</t>
  </si>
  <si>
    <t>Lorcan Ave</t>
  </si>
  <si>
    <t>Marley</t>
  </si>
  <si>
    <t>Mask Rd (Artane Hub)</t>
  </si>
  <si>
    <t>Mellows (Abhainn Finglas)</t>
  </si>
  <si>
    <t>10 Middlethird</t>
  </si>
  <si>
    <t>10A Middlethird</t>
  </si>
  <si>
    <t>Moyle Rd</t>
  </si>
  <si>
    <t>New Cabra Rd</t>
  </si>
  <si>
    <t>Newbrook</t>
  </si>
  <si>
    <t>Northbrook</t>
  </si>
  <si>
    <t>Oaklands</t>
  </si>
  <si>
    <t>Omni</t>
  </si>
  <si>
    <t>Ophally Lodge</t>
  </si>
  <si>
    <t>Raheny Rd LC</t>
  </si>
  <si>
    <t>Rahtbeale Rd</t>
  </si>
  <si>
    <t>Ratheanna, 22 St. Margaret's Ave, Raheny, Dublin 5.</t>
  </si>
  <si>
    <t>Ratheanna</t>
  </si>
  <si>
    <t>Rosetree, Oscar Traynor Rd, Coolock</t>
  </si>
  <si>
    <t>Rosetree</t>
  </si>
  <si>
    <t>Royal Oak</t>
  </si>
  <si>
    <t>Sa Bhaile</t>
  </si>
  <si>
    <t>Raheny ADC</t>
  </si>
  <si>
    <t>Rossmore</t>
  </si>
  <si>
    <t>Sallowood Res</t>
  </si>
  <si>
    <t>Sallowood Apt</t>
  </si>
  <si>
    <t>Santry Hall</t>
  </si>
  <si>
    <t>Sarto Rise</t>
  </si>
  <si>
    <t>Seanna Cill</t>
  </si>
  <si>
    <t>Shanowen, 275 Swords Rd, Santry, Dublin 9.</t>
  </si>
  <si>
    <t>Shanowen</t>
  </si>
  <si>
    <t>Shnavarna</t>
  </si>
  <si>
    <t>30 Canices</t>
  </si>
  <si>
    <t>63 Canices</t>
  </si>
  <si>
    <t>The beeches</t>
  </si>
  <si>
    <t>Starbrook</t>
  </si>
  <si>
    <t>The Laurels</t>
  </si>
  <si>
    <t>The Maples</t>
  </si>
  <si>
    <t>The Pines</t>
  </si>
  <si>
    <t>The Willows Flat</t>
  </si>
  <si>
    <t xml:space="preserve">The Willows  </t>
  </si>
  <si>
    <t>Warrenhouse Res</t>
  </si>
  <si>
    <t>Warrenhouse LC</t>
  </si>
  <si>
    <t>Warrenhouse low support</t>
  </si>
  <si>
    <t>Parkview (Waters Lane)</t>
  </si>
  <si>
    <t>Whitehall</t>
  </si>
  <si>
    <t>Willowglade, 15, Willowfield Park, Goatstown, Dublin 14</t>
  </si>
  <si>
    <t>Willowglade</t>
  </si>
  <si>
    <t>Willowpark</t>
  </si>
  <si>
    <t>Woodview</t>
  </si>
  <si>
    <t>Baldoyle Day/Residential</t>
  </si>
  <si>
    <t>Ballymun HQ</t>
  </si>
  <si>
    <t>Ballymun prefabs</t>
  </si>
  <si>
    <t>2010-2022</t>
  </si>
  <si>
    <t>Baldoyle Campus, College Street Baldoyle. Old School House (Chanel)</t>
  </si>
  <si>
    <t>Bon Accord LC, 49 Beaumont Ave, Churchtown</t>
  </si>
  <si>
    <t xml:space="preserve">Belcamp Campus, Cara Alzheimers, Coolock Lane D.17 </t>
  </si>
  <si>
    <r>
      <rPr>
        <b/>
        <sz val="14"/>
        <rFont val="Calibri"/>
        <family val="2"/>
      </rPr>
      <t>Indicative Information supplied by SMH,</t>
    </r>
    <r>
      <rPr>
        <sz val="14"/>
        <rFont val="Calibri"/>
        <family val="2"/>
      </rPr>
      <t xml:space="preserve"> namely:
Provisional quantity of devices to be maintained, provisional € sum for replacement spare parts (other than the most common spare parts) provisional quantity of technician hours for reactive maintenance, provisional quantity of call-out events, etc. as indicated below. These provisional figures are subject to change based on the actual quantity of devices, spare parts, hours and provisional € sums required. The provisional figures are as accurate as is possible for SMH to provide at this time. No obligation shall exist for SMH to purchase these precise, or any, quantity of provisional figures. SMH does not warrant or represent that expenditure will meet, exceed or be less than the estimated provisional figures and by submitting a Tender, Tenderers so acknowledge and confirm. SMH may value Reactive Maintenance, Repairs and Modifications based on the basis of a Client instructed and signed daywork sheet or Client requested quotation, substantiating labour and parts costings, prior to the work being undertaken.</t>
    </r>
  </si>
  <si>
    <t xml:space="preserve">  FBM069F-22 Fire Alarm and Emergency Lighting Maintenance Services for St. Michael's House ("SMH")</t>
  </si>
  <si>
    <r>
      <rPr>
        <b/>
        <sz val="14"/>
        <rFont val="Calibri"/>
        <family val="2"/>
      </rPr>
      <t xml:space="preserve">Tenderers should complete all applicable orange coloured cells:
</t>
    </r>
    <r>
      <rPr>
        <sz val="14"/>
        <rFont val="Calibri"/>
        <family val="2"/>
      </rPr>
      <t>Tenderers pricing information in relation to the quantity of hours / minutes and cost of spare part supply is for information only, to demonstrate that applicable framework rates are not being exceeded. These quantity of hours / minutes and cost of spare part supply submitted by the Tenderer at SRFT stage are at the risk of the Tenderer. SMH will be entitled to receive the services for the respective tendered amounts should the actual quantity of hours/minutes and cost of spare part supply</t>
    </r>
    <r>
      <rPr>
        <b/>
        <sz val="14"/>
        <rFont val="Calibri"/>
        <family val="2"/>
      </rPr>
      <t xml:space="preserve"> </t>
    </r>
    <r>
      <rPr>
        <sz val="14"/>
        <rFont val="Calibri"/>
        <family val="2"/>
      </rPr>
      <t>exceed the Tenderers estimated quantity of hours/minutes and cost of spare part</t>
    </r>
    <r>
      <rPr>
        <b/>
        <sz val="14"/>
        <rFont val="Calibri"/>
        <family val="2"/>
      </rPr>
      <t xml:space="preserve"> </t>
    </r>
    <r>
      <rPr>
        <sz val="14"/>
        <rFont val="Calibri"/>
        <family val="2"/>
      </rPr>
      <t>supply.</t>
    </r>
  </si>
  <si>
    <r>
      <rPr>
        <b/>
        <sz val="14"/>
        <rFont val="Calibri"/>
        <family val="2"/>
      </rPr>
      <t>Tenderers should complete all applicable yellow coloured cells</t>
    </r>
    <r>
      <rPr>
        <sz val="14"/>
        <rFont val="Calibri"/>
        <family val="2"/>
      </rPr>
      <t>. 
Framework members are reminded that all € Rates and % Mark-ups, submitted for each applicable line item for this SRFT, must be equal to or lower than the applicable € Rates and % Mark-ups submitted by the Framework Member for entry onto Lot 1 Dublin City and County</t>
    </r>
    <r>
      <rPr>
        <sz val="11"/>
        <rFont val="Calibri"/>
        <family val="2"/>
      </rPr>
      <t xml:space="preserve">                                                         </t>
    </r>
  </si>
  <si>
    <t>These are the SRFT Tendered Amount(s), which will automatically calculate.  SRFT tender prices will be evaluated based on the "Overall Sum Tendered per Annum (Ex Vat)". The Methodology for calculating marks for Quantitative Criteria: Cost is set out in paragraph 2.3 of the SRFT.</t>
  </si>
  <si>
    <r>
      <rPr>
        <b/>
        <sz val="22"/>
        <color theme="0"/>
        <rFont val="Calibri"/>
        <family val="2"/>
        <scheme val="minor"/>
      </rPr>
      <t>SECTION 1:</t>
    </r>
    <r>
      <rPr>
        <b/>
        <u/>
        <sz val="22"/>
        <color theme="0"/>
        <rFont val="Calibri"/>
        <family val="2"/>
        <scheme val="minor"/>
      </rPr>
      <t xml:space="preserve">
</t>
    </r>
    <r>
      <rPr>
        <b/>
        <sz val="22"/>
        <color theme="0"/>
        <rFont val="Calibri"/>
        <family val="2"/>
        <scheme val="minor"/>
      </rPr>
      <t xml:space="preserve"> </t>
    </r>
    <r>
      <rPr>
        <b/>
        <u/>
        <sz val="22"/>
        <color theme="0"/>
        <rFont val="Calibri"/>
        <family val="2"/>
        <scheme val="minor"/>
      </rPr>
      <t>Planned Preventative Maintenance and Servicing of Fire Alarm Systems for SMH</t>
    </r>
  </si>
  <si>
    <r>
      <rPr>
        <b/>
        <sz val="21"/>
        <color theme="0"/>
        <rFont val="Calibri"/>
        <family val="2"/>
        <scheme val="minor"/>
      </rPr>
      <t xml:space="preserve">SECTION 2: 
</t>
    </r>
    <r>
      <rPr>
        <b/>
        <u/>
        <sz val="22"/>
        <color theme="0"/>
        <rFont val="Calibri"/>
        <family val="2"/>
        <scheme val="minor"/>
      </rPr>
      <t>Planned Preventative Maintenance and Servicing of Emergency Lighting Systems for SMH</t>
    </r>
  </si>
  <si>
    <r>
      <t xml:space="preserve">SECTION 5: 
</t>
    </r>
    <r>
      <rPr>
        <b/>
        <u/>
        <sz val="22"/>
        <color theme="0"/>
        <rFont val="Calibri"/>
        <family val="2"/>
        <scheme val="minor"/>
      </rPr>
      <t xml:space="preserve">Call Out Service for Unplanned / Reactive Maintenance for SMH
</t>
    </r>
    <r>
      <rPr>
        <b/>
        <sz val="22"/>
        <color theme="0"/>
        <rFont val="Calibri"/>
        <family val="2"/>
        <scheme val="minor"/>
      </rPr>
      <t xml:space="preserve"> </t>
    </r>
    <r>
      <rPr>
        <b/>
        <u/>
        <sz val="22"/>
        <color theme="0"/>
        <rFont val="Calibri"/>
        <family val="2"/>
        <scheme val="minor"/>
      </rPr>
      <t>(Fire Alarm and Emergency Lighting Systems)</t>
    </r>
  </si>
  <si>
    <r>
      <rPr>
        <b/>
        <sz val="22"/>
        <color theme="0"/>
        <rFont val="Calibri"/>
        <family val="2"/>
        <scheme val="minor"/>
      </rPr>
      <t xml:space="preserve">
                                                                             SECTION 6:
                                            </t>
    </r>
    <r>
      <rPr>
        <b/>
        <u/>
        <sz val="22"/>
        <color theme="0"/>
        <rFont val="Calibri"/>
        <family val="2"/>
        <scheme val="minor"/>
      </rPr>
      <t>Cause and Effect Strategy Testing for SMH</t>
    </r>
    <r>
      <rPr>
        <b/>
        <sz val="22"/>
        <color theme="0"/>
        <rFont val="Calibri"/>
        <family val="2"/>
        <scheme val="minor"/>
      </rPr>
      <t xml:space="preserve">
                          Verify and Report that Building Components themselves are responding
                   to the Interface Unit signal by activating correctly on activation of Fire Alarm</t>
    </r>
    <r>
      <rPr>
        <b/>
        <u/>
        <sz val="22"/>
        <color theme="0"/>
        <rFont val="Calibri"/>
        <family val="2"/>
        <scheme val="minor"/>
      </rPr>
      <t xml:space="preserve">
</t>
    </r>
    <r>
      <rPr>
        <b/>
        <sz val="22"/>
        <color theme="0"/>
        <rFont val="Calibri"/>
        <family val="2"/>
        <scheme val="minor"/>
      </rPr>
      <t xml:space="preserve">                                      </t>
    </r>
    <r>
      <rPr>
        <b/>
        <u/>
        <sz val="22"/>
        <color theme="0"/>
        <rFont val="Calibri"/>
        <family val="2"/>
        <scheme val="minor"/>
      </rPr>
      <t xml:space="preserve">
</t>
    </r>
    <r>
      <rPr>
        <b/>
        <sz val="22"/>
        <color theme="0"/>
        <rFont val="Calibri"/>
        <family val="2"/>
        <scheme val="minor"/>
      </rPr>
      <t/>
    </r>
  </si>
  <si>
    <t>SECTION 6: Cause and Effect Strategy Testing for SMH</t>
  </si>
  <si>
    <t>Framework Clients Estimated Costs of spare parts: The estimated net open book cost of spare parts € value (blue cell) represents SMH's current best estimate per annum.</t>
  </si>
  <si>
    <t xml:space="preserve">Raheny Hub (to rear of above Day Service) </t>
  </si>
  <si>
    <r>
      <t xml:space="preserve">
SECTION 4:
 </t>
    </r>
    <r>
      <rPr>
        <b/>
        <u/>
        <sz val="20"/>
        <color theme="0"/>
        <rFont val="Calibri"/>
        <family val="2"/>
        <scheme val="minor"/>
      </rPr>
      <t>Reactive Maintenance, Repairs And Modifications To Fire Alarm &amp; Emergency Lighting Systems for SMH</t>
    </r>
    <r>
      <rPr>
        <b/>
        <u/>
        <sz val="21"/>
        <color theme="0"/>
        <rFont val="Calibri"/>
        <family val="2"/>
        <scheme val="minor"/>
      </rPr>
      <t xml:space="preserve">
</t>
    </r>
    <r>
      <rPr>
        <b/>
        <sz val="21"/>
        <color theme="0"/>
        <rFont val="Calibri"/>
        <family val="2"/>
        <scheme val="minor"/>
      </rPr>
      <t xml:space="preserve"> (Excluding 1st Hour on site as part of Call Out Service)</t>
    </r>
  </si>
  <si>
    <t>Indicative Emergency Lighting Asset Details</t>
  </si>
  <si>
    <t>Fire Panels</t>
  </si>
  <si>
    <t>Smoke Detectors</t>
  </si>
  <si>
    <t>Heat Detectors</t>
  </si>
  <si>
    <t>Beam Detectors</t>
  </si>
  <si>
    <t>Audio Visual</t>
  </si>
  <si>
    <t>BGUs</t>
  </si>
  <si>
    <t>I/O Units</t>
  </si>
  <si>
    <t xml:space="preserve">Indicative Estimated Number of Device Types </t>
  </si>
  <si>
    <t>Emergency Exit Lights</t>
  </si>
  <si>
    <t>Open Area</t>
  </si>
  <si>
    <t>Downlighter Units</t>
  </si>
  <si>
    <t>LED Bulkhead Units</t>
  </si>
  <si>
    <r>
      <t xml:space="preserve">PPM and Servicing of Devices- </t>
    </r>
    <r>
      <rPr>
        <b/>
        <sz val="18"/>
        <color theme="1"/>
        <rFont val="Calibri"/>
        <family val="2"/>
        <scheme val="minor"/>
      </rPr>
      <t xml:space="preserve"> ATS (NOMINAL NUMBER OF DEVICES))</t>
    </r>
  </si>
  <si>
    <r>
      <t xml:space="preserve">PPM and Servicing of Devices- </t>
    </r>
    <r>
      <rPr>
        <b/>
        <sz val="18"/>
        <rFont val="Calibri"/>
        <family val="2"/>
        <scheme val="minor"/>
      </rPr>
      <t>Centrally Powered Systems (NOMINAL NUMBER OF DEVICES)</t>
    </r>
  </si>
  <si>
    <t>Lorrequer House -The Bungalow, Drummartin Terrace , Goatstown, Dublin 14</t>
  </si>
  <si>
    <t>Lorrequer House</t>
  </si>
  <si>
    <t>Access control, dorma TS73/Mag locks</t>
  </si>
  <si>
    <t>morley</t>
  </si>
  <si>
    <t>39 Clonliffe Avenue, Dublin 3</t>
  </si>
  <si>
    <t>Clonliffe</t>
  </si>
  <si>
    <t>HKC SW1070</t>
  </si>
  <si>
    <t>Access control, dorma TS73</t>
  </si>
  <si>
    <t>Abhainn Glanevin, Unit 22 Moyle Rd, Ind Estates, D11</t>
  </si>
  <si>
    <t>Abhainn Glasnevin</t>
  </si>
  <si>
    <t>St Olaves, Unit 20, Kinsealy, Co. Dublin</t>
  </si>
  <si>
    <t>Dorma Ts73</t>
  </si>
  <si>
    <t>103 Boroimhe Alder, Swords, Do Dublin</t>
  </si>
  <si>
    <t>Boroimhe Alder</t>
  </si>
  <si>
    <t>Dorma TS 73</t>
  </si>
  <si>
    <t>ACCESS CONTROL/LINK WITH CRECHE ADJ</t>
  </si>
  <si>
    <t>NONE</t>
  </si>
  <si>
    <t>Unit 1E, nutgrove Business Park, Rathfarnham, Dublin 16</t>
  </si>
  <si>
    <t>Saoirse Hub</t>
  </si>
  <si>
    <t>Access control, smoke vent</t>
  </si>
  <si>
    <t>Unit 6F, nutgrove Business Park, Rathfarnham, Dublin 16</t>
  </si>
  <si>
    <t>Starbrook Outreach</t>
  </si>
  <si>
    <t>ACCESS CONTROL/Dorma T73</t>
  </si>
  <si>
    <t>ACCESS CONTROL/WIRED DOOR CLOSERS/secondary panel link</t>
  </si>
  <si>
    <t>ROGHA</t>
  </si>
  <si>
    <t>PANEL LINK/ACCESS CONTROL</t>
  </si>
  <si>
    <t>ACCESS CONTROL/PANEL LINK AND DORMA TS73</t>
  </si>
  <si>
    <t xml:space="preserve">ACCESS CONTROL/PANEL LINK  </t>
  </si>
  <si>
    <t>WILLOWGLADE</t>
  </si>
  <si>
    <t>Panel change in 2022</t>
  </si>
  <si>
    <t>Panel Change in 2020</t>
  </si>
  <si>
    <t>Lorrequer House, Drummartin Terrace, Goatstown, Dublin 14</t>
  </si>
  <si>
    <t>Abhainn Glasnevin, Unit 22 Moyle Rd, Dublin Rd., Ind Estate, Glasnevin, Dublin 11</t>
  </si>
  <si>
    <t>St Olaves, Unit 19, Kinsealy, Co Dublin</t>
  </si>
  <si>
    <t>Unit 19 Olaves</t>
  </si>
  <si>
    <t>Unit 20 Olaves</t>
  </si>
  <si>
    <t>St Olaves, Unit 20, Kinsealy, Co Dublin</t>
  </si>
  <si>
    <t>Rogha</t>
  </si>
  <si>
    <t>Templeogue Day Centre, Templeogue Rd, Dublin 6w</t>
  </si>
  <si>
    <t>Rogha, Templeogue Rd, Dublin 6w</t>
  </si>
  <si>
    <t>Starbrook Outreach, Unit 6F nutgrove Business Park, Rathfarnham, Dublin 16</t>
  </si>
  <si>
    <t>Saoirse, Unit 1E nutgrove Business Park, Rathfarnham, Dublin 16</t>
  </si>
  <si>
    <t>Year of Installation(s) / System(s) Age</t>
  </si>
  <si>
    <t xml:space="preserve">No. of Glass Break Detectors </t>
  </si>
  <si>
    <t>HKC</t>
  </si>
  <si>
    <t>Baldoyle day/res</t>
  </si>
  <si>
    <t>Fire alarm/CCTV/Access Control/Electronic gates</t>
  </si>
  <si>
    <t>uknown</t>
  </si>
  <si>
    <t>Dahua 16 Channel DVR</t>
  </si>
  <si>
    <t>Fire alarm/CCTV/Access Control</t>
  </si>
  <si>
    <t>Fire Alarm/Access Control</t>
  </si>
  <si>
    <t>n/a</t>
  </si>
  <si>
    <t>Bmun HQ</t>
  </si>
  <si>
    <t>Bmun prefabs</t>
  </si>
  <si>
    <t>Ballymun Campus, Glenveagh.</t>
  </si>
  <si>
    <t>Ballymun Campus, Glenanaar,</t>
  </si>
  <si>
    <t>Fire Alarm</t>
  </si>
  <si>
    <t>Fire alarm/CCTV/Access Control/CCTV/Electronic gates</t>
  </si>
  <si>
    <t>Fire alarm/CCTV/Access Control/CCTV</t>
  </si>
  <si>
    <t>Adpro IFT 6TB</t>
  </si>
  <si>
    <t>Dahua</t>
  </si>
  <si>
    <t xml:space="preserve">Coolock Campus Enterprise local Centre </t>
  </si>
  <si>
    <t>Fire alarm</t>
  </si>
  <si>
    <t xml:space="preserve">Hikvision 8 Channel NVR with 4TB hard drive </t>
  </si>
  <si>
    <t>part 2024</t>
  </si>
  <si>
    <t>Hikvision 8 Channel NVR with 6TB hard drive</t>
  </si>
  <si>
    <t>2024?</t>
  </si>
  <si>
    <t>There is a small apartment to rear of res above</t>
  </si>
  <si>
    <t>Fire Alarm/Access Control/electronic gates</t>
  </si>
  <si>
    <t>2021 (panel)</t>
  </si>
  <si>
    <t>?</t>
  </si>
  <si>
    <t xml:space="preserve">Fire Alarm </t>
  </si>
  <si>
    <t>Abhainn Moyle Rd</t>
  </si>
  <si>
    <t>Abhainn Moyle</t>
  </si>
  <si>
    <t>SecureWave10270</t>
  </si>
  <si>
    <t>Fire and access control</t>
  </si>
  <si>
    <t>none</t>
  </si>
  <si>
    <t>new panel 2024</t>
  </si>
  <si>
    <t>Fire alarm/electronic gates</t>
  </si>
  <si>
    <t>Templeogue., Templeogue Rd, Dublin 6</t>
  </si>
  <si>
    <t>WAD River</t>
  </si>
  <si>
    <t>Panel change in 2022/2008</t>
  </si>
  <si>
    <t>Pre 2006</t>
  </si>
  <si>
    <t>Panel change 2019</t>
  </si>
  <si>
    <t>Smartcell</t>
  </si>
  <si>
    <t>39 clonliffe Ave, Ballybough, Dublin 3</t>
  </si>
  <si>
    <t>fire alarm</t>
  </si>
  <si>
    <t>St Olaves, unit 19, Kinsealy, Co Dublin</t>
  </si>
  <si>
    <t>St Olaves, unit 20, Kinsealy, Co Dublin</t>
  </si>
  <si>
    <t>Abhainn Spraoi</t>
  </si>
  <si>
    <t>Fire alarm/access control</t>
  </si>
  <si>
    <t>103 Boroimhe Alder, Swords, Co Dublin</t>
  </si>
  <si>
    <t>Unit 1E Nutgrove Business Park, Rathfarham, Dublin 16</t>
  </si>
  <si>
    <t>Unit 6F Nutgrove Business Park, Rathfarham, Dublin 16</t>
  </si>
  <si>
    <t>Saoirse hub</t>
  </si>
  <si>
    <t>Starbrook outreach</t>
  </si>
  <si>
    <t>Caislean</t>
  </si>
  <si>
    <r>
      <t xml:space="preserve">Baldoyle Campus, College Street Baldoyle. </t>
    </r>
    <r>
      <rPr>
        <b/>
        <sz val="11"/>
        <rFont val="Calibri"/>
        <family val="2"/>
        <scheme val="minor"/>
      </rPr>
      <t>(Addressable system in Residential)</t>
    </r>
  </si>
  <si>
    <t>Boroimhe Alder, 103, Swords, Co Dublin</t>
  </si>
  <si>
    <r>
      <rPr>
        <b/>
        <sz val="20"/>
        <color rgb="FFFFC000"/>
        <rFont val="Calibri"/>
        <family val="2"/>
        <scheme val="minor"/>
      </rPr>
      <t xml:space="preserve">Please Note: </t>
    </r>
    <r>
      <rPr>
        <b/>
        <u/>
        <sz val="20"/>
        <color rgb="FFFFC000"/>
        <rFont val="Calibri"/>
        <family val="2"/>
        <scheme val="minor"/>
      </rPr>
      <t>This sheet is for information purposes only and requires no input from Tenderers</t>
    </r>
  </si>
  <si>
    <t>Indicative CCTV Asset Details</t>
  </si>
  <si>
    <t xml:space="preserve">
Provisional
Estimated
Quantity of Indoor and Outdoor Security/CCTV
Camera
Devices and other associated Hardware</t>
  </si>
  <si>
    <t xml:space="preserve">                                       LOCATION DETAILS</t>
  </si>
  <si>
    <t>CCTV SYSTEM DETAILS (INDICATIVE)</t>
  </si>
  <si>
    <t>CCTV 
SYSTEM
INFORMATION</t>
  </si>
  <si>
    <t>Baldoyle Campus, College Street Baldoyle</t>
  </si>
  <si>
    <t>Baldoyle Day/Res</t>
  </si>
  <si>
    <t>As part of above system</t>
  </si>
  <si>
    <t>Adpro Fasttrace 2 &amp; Video Analytic Software</t>
  </si>
  <si>
    <t xml:space="preserve">Belcamp Campus, Cara Alzheimers,  Coolock Lane Dublin 17 </t>
  </si>
  <si>
    <t>System Information- To be Validated</t>
  </si>
  <si>
    <t>Le Cheile Lagan Rd 94A , Dublin Ind Estate, Glasnevin</t>
  </si>
  <si>
    <t>29 Whitehall Rd, Churchtown, Dublin 14</t>
  </si>
  <si>
    <r>
      <rPr>
        <b/>
        <sz val="20"/>
        <color theme="0"/>
        <rFont val="Calibri"/>
        <family val="2"/>
        <scheme val="minor"/>
      </rPr>
      <t xml:space="preserve">                                                                                                              </t>
    </r>
    <r>
      <rPr>
        <b/>
        <u/>
        <sz val="20"/>
        <color theme="0"/>
        <rFont val="Calibri"/>
        <family val="2"/>
        <scheme val="minor"/>
      </rPr>
      <t>Indicative Intruder Alarm Asset Details</t>
    </r>
    <r>
      <rPr>
        <b/>
        <sz val="20"/>
        <color theme="0"/>
        <rFont val="Calibri"/>
        <family val="2"/>
        <scheme val="minor"/>
      </rPr>
      <t xml:space="preserve"> </t>
    </r>
  </si>
  <si>
    <r>
      <rPr>
        <b/>
        <u/>
        <sz val="14"/>
        <color theme="0"/>
        <rFont val="Calibri"/>
        <family val="2"/>
        <scheme val="minor"/>
      </rPr>
      <t xml:space="preserve">
***ESTIMATED QUANTITIES***
</t>
    </r>
    <r>
      <rPr>
        <b/>
        <u/>
        <sz val="13"/>
        <color theme="0"/>
        <rFont val="Calibri"/>
        <family val="2"/>
        <scheme val="minor"/>
      </rPr>
      <t>Indicative Type of Devices to be Maintained</t>
    </r>
    <r>
      <rPr>
        <b/>
        <u/>
        <sz val="14"/>
        <color theme="0"/>
        <rFont val="Calibri"/>
        <family val="2"/>
        <scheme val="minor"/>
      </rPr>
      <t xml:space="preserve">
</t>
    </r>
    <r>
      <rPr>
        <b/>
        <sz val="14"/>
        <color theme="0"/>
        <rFont val="Calibri"/>
        <family val="2"/>
        <scheme val="minor"/>
      </rPr>
      <t>• Motion / Passive Sensors and Detectors 
• Door and Window Devices
• Glass Break Detectors
• Interface Units</t>
    </r>
    <r>
      <rPr>
        <b/>
        <sz val="12"/>
        <color theme="0"/>
        <rFont val="Calibri"/>
        <family val="2"/>
        <scheme val="minor"/>
      </rPr>
      <t xml:space="preserve">
</t>
    </r>
    <r>
      <rPr>
        <b/>
        <sz val="8"/>
        <color theme="0"/>
        <rFont val="Calibri"/>
        <family val="2"/>
        <scheme val="minor"/>
      </rPr>
      <t xml:space="preserve">
</t>
    </r>
  </si>
  <si>
    <t>INTRUDER ALARM SYSTEM (INDICATIVE)</t>
  </si>
  <si>
    <t xml:space="preserve">
Intruder Alarm System Panel  
Make &amp; Model of Control Panel </t>
  </si>
  <si>
    <t xml:space="preserve">
System Protocol: 
Open / Closed/Wireless</t>
  </si>
  <si>
    <t xml:space="preserve">
System Type(s)
Conventional  / Addressable
</t>
  </si>
  <si>
    <t xml:space="preserve">
Ancillary Devices 
* All SMH Fire Alarm Systems are Open Protocol- the majority being CTEC Systems</t>
  </si>
  <si>
    <t xml:space="preserve">
No. of Panels
*(To be validated)</t>
  </si>
  <si>
    <t>No. of Motion / Passive Sensors and Detectors 
e.g. Infra-Red (PIR) or Photoelectric Beams, Sensors etc.</t>
  </si>
  <si>
    <t>No. of Door &amp; Window Devices: 
e.g. Contacts, Magnetic Switches</t>
  </si>
  <si>
    <t>Number of Interface Units (I/O's)</t>
  </si>
  <si>
    <t>Panels/Keypads</t>
  </si>
  <si>
    <t>Sensors &amp; Detectors</t>
  </si>
  <si>
    <t>Door &amp; Window Contracts</t>
  </si>
  <si>
    <t>Northside Shopping Centre, Oscar Traynor Rd, Coolock, Dublin 5</t>
  </si>
  <si>
    <r>
      <rPr>
        <b/>
        <sz val="22"/>
        <color theme="0"/>
        <rFont val="Calibri"/>
        <family val="2"/>
        <scheme val="minor"/>
      </rPr>
      <t xml:space="preserve">SECTION 3: </t>
    </r>
    <r>
      <rPr>
        <b/>
        <u/>
        <sz val="22"/>
        <color theme="0"/>
        <rFont val="Calibri"/>
        <family val="2"/>
        <scheme val="minor"/>
      </rPr>
      <t xml:space="preserve">
</t>
    </r>
    <r>
      <rPr>
        <b/>
        <u/>
        <sz val="21"/>
        <color theme="0"/>
        <rFont val="Calibri"/>
        <family val="2"/>
        <scheme val="minor"/>
      </rPr>
      <t xml:space="preserve">Supply only of Replacement Spare Parts for SMH- % Mark-Up on Net Open Book Costs for Supply Only
</t>
    </r>
    <r>
      <rPr>
        <b/>
        <sz val="21"/>
        <color theme="0"/>
        <rFont val="Calibri"/>
        <family val="2"/>
        <scheme val="minor"/>
      </rPr>
      <t xml:space="preserve"> (Fire, intruder Alarm, CCTV and Emergency Lighting System Spare Parts)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</si>
</sst>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43" formatCode="_-* #,##0.00_-;\-* #,##0.00_-;_-* &quot;-&quot;??_-;_-@_-"/>
    <numFmt numFmtId="164" formatCode="&quot;€&quot;#,##0;[Red]\-&quot;€&quot;#,##0"/>
    <numFmt numFmtId="165" formatCode="&quot;€&quot;#,##0.00;[Red]\-&quot;€&quot;#,##0.00"/>
    <numFmt numFmtId="166" formatCode="_-&quot;€&quot;* #,##0_-;\-&quot;€&quot;* #,##0_-;_-&quot;€&quot;* &quot;-&quot;_-;_-@_-"/>
    <numFmt numFmtId="167" formatCode="_-&quot;€&quot;* #,##0.00_-;\-&quot;€&quot;* #,##0.00_-;_-&quot;€&quot;* &quot;-&quot;??_-;_-@_-"/>
    <numFmt numFmtId="168" formatCode="&quot;€&quot;#,##0"/>
    <numFmt numFmtId="169" formatCode="&quot;€&quot;#,##0.00"/>
  </numFmts>
  <fonts count="93" x14ac:knownFonts="1">
    <font>
      <sz val="11"/>
      <color theme="1"/>
      <name val="Calibri"/>
      <family val="2"/>
      <scheme val="minor"/>
    </font>
    <font>
      <sz val="11"/>
      <color theme="1"/>
      <name val="Calibri"/>
      <family val="2"/>
      <scheme val="minor"/>
    </font>
    <font>
      <b/>
      <sz val="11"/>
      <color rgb="FFEBF2F0"/>
      <name val="Calibri"/>
      <family val="2"/>
      <scheme val="minor"/>
    </font>
    <font>
      <b/>
      <sz val="18"/>
      <color theme="0"/>
      <name val="Calibri"/>
      <family val="2"/>
    </font>
    <font>
      <sz val="11"/>
      <name val="Calibri"/>
      <family val="2"/>
      <scheme val="minor"/>
    </font>
    <font>
      <b/>
      <sz val="11"/>
      <name val="Calibri"/>
      <family val="2"/>
      <scheme val="minor"/>
    </font>
    <font>
      <sz val="11"/>
      <color theme="1"/>
      <name val="Arial"/>
      <family val="2"/>
    </font>
    <font>
      <b/>
      <sz val="14"/>
      <color theme="1"/>
      <name val="Calibri"/>
      <family val="2"/>
      <scheme val="minor"/>
    </font>
    <font>
      <b/>
      <sz val="14"/>
      <color theme="0"/>
      <name val="Calibri"/>
      <family val="2"/>
      <scheme val="minor"/>
    </font>
    <font>
      <sz val="18"/>
      <color theme="1"/>
      <name val="Calibri"/>
      <family val="2"/>
      <scheme val="minor"/>
    </font>
    <font>
      <b/>
      <sz val="11"/>
      <color theme="0"/>
      <name val="Calibri"/>
      <family val="2"/>
      <scheme val="minor"/>
    </font>
    <font>
      <b/>
      <sz val="20"/>
      <color theme="0"/>
      <name val="Calibri"/>
      <family val="2"/>
      <scheme val="minor"/>
    </font>
    <font>
      <b/>
      <sz val="8"/>
      <color theme="0"/>
      <name val="Calibri"/>
      <family val="2"/>
      <scheme val="minor"/>
    </font>
    <font>
      <b/>
      <sz val="16"/>
      <color theme="0"/>
      <name val="Calibri"/>
      <family val="2"/>
      <scheme val="minor"/>
    </font>
    <font>
      <b/>
      <sz val="20"/>
      <color rgb="FFFFC000"/>
      <name val="Calibri"/>
      <family val="2"/>
      <scheme val="minor"/>
    </font>
    <font>
      <b/>
      <sz val="26"/>
      <color theme="0"/>
      <name val="Calibri"/>
      <family val="2"/>
      <scheme val="minor"/>
    </font>
    <font>
      <sz val="11"/>
      <color indexed="8"/>
      <name val="Calibri"/>
      <family val="2"/>
    </font>
    <font>
      <b/>
      <sz val="26"/>
      <color rgb="FFFFC000"/>
      <name val="Calibri"/>
      <family val="2"/>
      <scheme val="minor"/>
    </font>
    <font>
      <b/>
      <sz val="20"/>
      <color theme="0"/>
      <name val="Calibri"/>
      <family val="2"/>
    </font>
    <font>
      <b/>
      <sz val="12"/>
      <color theme="0"/>
      <name val="Calibri"/>
      <family val="2"/>
      <scheme val="minor"/>
    </font>
    <font>
      <b/>
      <sz val="18"/>
      <name val="Calibri"/>
      <family val="2"/>
      <scheme val="minor"/>
    </font>
    <font>
      <b/>
      <u/>
      <sz val="12"/>
      <color theme="0"/>
      <name val="Calibri"/>
      <family val="2"/>
      <scheme val="minor"/>
    </font>
    <font>
      <b/>
      <u/>
      <sz val="20"/>
      <color theme="0"/>
      <name val="Calibri"/>
      <family val="2"/>
      <scheme val="minor"/>
    </font>
    <font>
      <sz val="10"/>
      <name val="Arial"/>
      <family val="2"/>
    </font>
    <font>
      <sz val="11"/>
      <name val="Calibri"/>
      <family val="2"/>
    </font>
    <font>
      <b/>
      <sz val="15"/>
      <color theme="1"/>
      <name val="Calibri"/>
      <family val="2"/>
      <scheme val="minor"/>
    </font>
    <font>
      <b/>
      <sz val="10"/>
      <color theme="1"/>
      <name val="Calibri"/>
      <family val="2"/>
      <scheme val="minor"/>
    </font>
    <font>
      <sz val="24"/>
      <color theme="1"/>
      <name val="Calibri"/>
      <family val="2"/>
      <scheme val="minor"/>
    </font>
    <font>
      <sz val="10"/>
      <color theme="1"/>
      <name val="Calibri"/>
      <family val="2"/>
      <scheme val="minor"/>
    </font>
    <font>
      <sz val="11"/>
      <color theme="0" tint="-0.34998626667073579"/>
      <name val="Calibri"/>
      <family val="2"/>
      <scheme val="minor"/>
    </font>
    <font>
      <sz val="8"/>
      <color theme="1"/>
      <name val="Calibri"/>
      <family val="2"/>
      <scheme val="minor"/>
    </font>
    <font>
      <b/>
      <sz val="22"/>
      <name val="Calibri"/>
      <family val="2"/>
      <scheme val="minor"/>
    </font>
    <font>
      <sz val="14"/>
      <name val="Calibri"/>
      <family val="2"/>
      <scheme val="minor"/>
    </font>
    <font>
      <sz val="22"/>
      <name val="Calibri"/>
      <family val="2"/>
      <scheme val="minor"/>
    </font>
    <font>
      <sz val="14"/>
      <name val="Calibri"/>
      <family val="2"/>
    </font>
    <font>
      <b/>
      <sz val="14"/>
      <name val="Calibri"/>
      <family val="2"/>
    </font>
    <font>
      <b/>
      <sz val="10"/>
      <color theme="0"/>
      <name val="Calibri"/>
      <family val="2"/>
      <scheme val="minor"/>
    </font>
    <font>
      <b/>
      <sz val="22"/>
      <color theme="0"/>
      <name val="Calibri"/>
      <family val="2"/>
      <scheme val="minor"/>
    </font>
    <font>
      <sz val="18"/>
      <name val="Calibri"/>
      <family val="2"/>
      <scheme val="minor"/>
    </font>
    <font>
      <b/>
      <sz val="18"/>
      <color theme="1"/>
      <name val="Calibri"/>
      <family val="2"/>
      <scheme val="minor"/>
    </font>
    <font>
      <b/>
      <u/>
      <sz val="18"/>
      <color theme="1"/>
      <name val="Calibri"/>
      <family val="2"/>
      <scheme val="minor"/>
    </font>
    <font>
      <b/>
      <u/>
      <sz val="22"/>
      <color theme="0"/>
      <name val="Calibri"/>
      <family val="2"/>
      <scheme val="minor"/>
    </font>
    <font>
      <b/>
      <sz val="22"/>
      <color theme="1"/>
      <name val="Calibri"/>
      <family val="2"/>
      <scheme val="minor"/>
    </font>
    <font>
      <b/>
      <u/>
      <sz val="21"/>
      <color theme="0"/>
      <name val="Calibri"/>
      <family val="2"/>
      <scheme val="minor"/>
    </font>
    <font>
      <b/>
      <sz val="21"/>
      <color theme="0"/>
      <name val="Calibri"/>
      <family val="2"/>
      <scheme val="minor"/>
    </font>
    <font>
      <b/>
      <u/>
      <sz val="18"/>
      <color theme="1"/>
      <name val="Calibri"/>
      <family val="2"/>
    </font>
    <font>
      <b/>
      <sz val="18"/>
      <color theme="1"/>
      <name val="Calibri"/>
      <family val="2"/>
    </font>
    <font>
      <sz val="18"/>
      <color theme="1"/>
      <name val="Calibri"/>
      <family val="2"/>
    </font>
    <font>
      <b/>
      <u/>
      <sz val="18"/>
      <name val="Calibri"/>
      <family val="2"/>
      <scheme val="minor"/>
    </font>
    <font>
      <b/>
      <u/>
      <sz val="24"/>
      <color theme="0"/>
      <name val="Calibri"/>
      <family val="2"/>
      <scheme val="minor"/>
    </font>
    <font>
      <b/>
      <u/>
      <sz val="16"/>
      <color theme="0"/>
      <name val="Calibri"/>
      <family val="2"/>
      <scheme val="minor"/>
    </font>
    <font>
      <sz val="20"/>
      <color theme="1"/>
      <name val="Calibri"/>
      <family val="2"/>
      <scheme val="minor"/>
    </font>
    <font>
      <sz val="20"/>
      <name val="Calibri"/>
      <family val="2"/>
      <scheme val="minor"/>
    </font>
    <font>
      <sz val="19.5"/>
      <name val="Calibri"/>
      <family val="2"/>
      <scheme val="minor"/>
    </font>
    <font>
      <sz val="19.5"/>
      <color theme="1"/>
      <name val="Calibri"/>
      <family val="2"/>
      <scheme val="minor"/>
    </font>
    <font>
      <b/>
      <sz val="17.5"/>
      <name val="Calibri"/>
      <family val="2"/>
      <scheme val="minor"/>
    </font>
    <font>
      <b/>
      <u/>
      <sz val="17.5"/>
      <name val="Calibri"/>
      <family val="2"/>
      <scheme val="minor"/>
    </font>
    <font>
      <b/>
      <u/>
      <sz val="17.5"/>
      <color theme="1"/>
      <name val="Calibri"/>
      <family val="2"/>
    </font>
    <font>
      <b/>
      <sz val="11"/>
      <name val="Wingdings 2"/>
      <family val="1"/>
      <charset val="2"/>
    </font>
    <font>
      <b/>
      <u/>
      <sz val="11"/>
      <color theme="0"/>
      <name val="Calibri"/>
      <family val="2"/>
      <scheme val="minor"/>
    </font>
    <font>
      <sz val="11"/>
      <color rgb="FFFF00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Calibri"/>
      <family val="2"/>
      <scheme val="minor"/>
    </font>
    <font>
      <b/>
      <sz val="10.5"/>
      <color theme="0"/>
      <name val="Calibri"/>
      <family val="2"/>
      <scheme val="minor"/>
    </font>
    <font>
      <sz val="14"/>
      <name val="Tahoma"/>
      <family val="2"/>
    </font>
    <font>
      <sz val="14"/>
      <color theme="1"/>
      <name val="Tahoma"/>
      <family val="2"/>
    </font>
    <font>
      <sz val="8"/>
      <color rgb="FF000000"/>
      <name val="Arial"/>
      <family val="2"/>
    </font>
    <font>
      <sz val="11"/>
      <color indexed="8"/>
      <name val="Calibri"/>
      <family val="2"/>
      <scheme val="minor"/>
    </font>
    <font>
      <b/>
      <u/>
      <sz val="20"/>
      <color rgb="FFFFC000"/>
      <name val="Calibri"/>
      <family val="2"/>
      <scheme val="minor"/>
    </font>
    <font>
      <b/>
      <sz val="20"/>
      <name val="Calibri"/>
      <family val="2"/>
      <scheme val="minor"/>
    </font>
    <font>
      <b/>
      <sz val="14"/>
      <color rgb="FF004023"/>
      <name val="Tahoma"/>
      <family val="2"/>
    </font>
    <font>
      <sz val="12"/>
      <color rgb="FF004023"/>
      <name val="Tahoma"/>
      <family val="2"/>
    </font>
    <font>
      <b/>
      <u/>
      <sz val="14"/>
      <color theme="0"/>
      <name val="Calibri"/>
      <family val="2"/>
      <scheme val="minor"/>
    </font>
    <font>
      <b/>
      <u/>
      <sz val="13"/>
      <color theme="0"/>
      <name val="Calibri"/>
      <family val="2"/>
      <scheme val="minor"/>
    </font>
    <font>
      <sz val="9"/>
      <color theme="1"/>
      <name val="Calibri"/>
      <family val="2"/>
      <scheme val="minor"/>
    </font>
    <font>
      <b/>
      <sz val="9"/>
      <color theme="0"/>
      <name val="Calibri"/>
      <family val="2"/>
      <scheme val="minor"/>
    </font>
    <font>
      <sz val="12"/>
      <name val="Tahoma"/>
      <family val="2"/>
    </font>
    <font>
      <sz val="12"/>
      <color theme="1"/>
      <name val="Tahoma"/>
      <family val="2"/>
    </font>
  </fonts>
  <fills count="42">
    <fill>
      <patternFill patternType="none"/>
    </fill>
    <fill>
      <patternFill patternType="gray125"/>
    </fill>
    <fill>
      <patternFill patternType="solid">
        <fgColor rgb="FF235D64"/>
        <bgColor indexed="64"/>
      </patternFill>
    </fill>
    <fill>
      <patternFill patternType="solid">
        <fgColor rgb="FF948A54"/>
        <bgColor rgb="FF000000"/>
      </patternFill>
    </fill>
    <fill>
      <patternFill patternType="solid">
        <fgColor rgb="FF57AEA5"/>
        <bgColor indexed="64"/>
      </patternFill>
    </fill>
    <fill>
      <patternFill patternType="solid">
        <fgColor rgb="FFEBF2F0"/>
        <bgColor indexed="64"/>
      </patternFill>
    </fill>
    <fill>
      <patternFill patternType="solid">
        <fgColor theme="0"/>
        <bgColor indexed="64"/>
      </patternFill>
    </fill>
    <fill>
      <patternFill patternType="solid">
        <fgColor theme="2" tint="-0.499984740745262"/>
        <bgColor indexed="64"/>
      </patternFill>
    </fill>
    <fill>
      <patternFill patternType="solid">
        <fgColor theme="8" tint="-0.249977111117893"/>
        <bgColor indexed="64"/>
      </patternFill>
    </fill>
    <fill>
      <patternFill patternType="solid">
        <fgColor theme="8" tint="-0.499984740745262"/>
        <bgColor indexed="64"/>
      </patternFill>
    </fill>
    <fill>
      <patternFill patternType="solid">
        <fgColor theme="4" tint="0.39997558519241921"/>
        <bgColor indexed="64"/>
      </patternFill>
    </fill>
    <fill>
      <patternFill patternType="solid">
        <fgColor rgb="FF92D050"/>
        <bgColor indexed="64"/>
      </patternFill>
    </fill>
    <fill>
      <patternFill patternType="solid">
        <fgColor indexed="44"/>
      </patternFill>
    </fill>
    <fill>
      <patternFill patternType="solid">
        <fgColor rgb="FFFFFF00"/>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rgb="FF00B050"/>
        <bgColor indexed="64"/>
      </patternFill>
    </fill>
    <fill>
      <patternFill patternType="solid">
        <fgColor theme="9"/>
        <bgColor indexed="64"/>
      </patternFill>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22"/>
      </patternFill>
    </fill>
    <fill>
      <patternFill patternType="solid">
        <fgColor indexed="29"/>
      </patternFill>
    </fill>
    <fill>
      <patternFill patternType="solid">
        <fgColor indexed="11"/>
      </patternFill>
    </fill>
    <fill>
      <patternFill patternType="solid">
        <fgColor indexed="43"/>
      </patternFill>
    </fill>
    <fill>
      <patternFill patternType="solid">
        <fgColor indexed="49"/>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3"/>
      </patternFill>
    </fill>
    <fill>
      <patternFill patternType="solid">
        <fgColor indexed="57"/>
      </patternFill>
    </fill>
    <fill>
      <patternFill patternType="solid">
        <fgColor indexed="55"/>
      </patternFill>
    </fill>
    <fill>
      <patternFill patternType="solid">
        <fgColor rgb="FFFF0000"/>
        <bgColor indexed="64"/>
      </patternFill>
    </fill>
  </fills>
  <borders count="84">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medium">
        <color indexed="64"/>
      </right>
      <top style="medium">
        <color indexed="64"/>
      </top>
      <bottom style="medium">
        <color indexed="64"/>
      </bottom>
      <diagonal/>
    </border>
    <border>
      <left/>
      <right/>
      <top style="thin">
        <color indexed="64"/>
      </top>
      <bottom/>
      <diagonal/>
    </border>
    <border>
      <left/>
      <right/>
      <top style="thin">
        <color indexed="64"/>
      </top>
      <bottom style="medium">
        <color indexed="64"/>
      </bottom>
      <diagonal/>
    </border>
    <border>
      <left style="thin">
        <color auto="1"/>
      </left>
      <right style="thin">
        <color auto="1"/>
      </right>
      <top/>
      <bottom/>
      <diagonal/>
    </border>
    <border>
      <left style="thin">
        <color indexed="64"/>
      </left>
      <right/>
      <top/>
      <bottom/>
      <diagonal/>
    </border>
    <border>
      <left/>
      <right/>
      <top style="medium">
        <color auto="1"/>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medium">
        <color indexed="64"/>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auto="1"/>
      </left>
      <right style="thin">
        <color auto="1"/>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auto="1"/>
      </left>
      <right/>
      <top style="medium">
        <color auto="1"/>
      </top>
      <bottom style="thin">
        <color auto="1"/>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auto="1"/>
      </left>
      <right style="medium">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style="thin">
        <color auto="1"/>
      </right>
      <top style="thin">
        <color indexed="64"/>
      </top>
      <bottom style="medium">
        <color indexed="64"/>
      </bottom>
      <diagonal/>
    </border>
    <border>
      <left style="thin">
        <color indexed="64"/>
      </left>
      <right style="thin">
        <color indexed="64"/>
      </right>
      <top style="thick">
        <color indexed="64"/>
      </top>
      <bottom style="thin">
        <color indexed="64"/>
      </bottom>
      <diagonal/>
    </border>
    <border>
      <left/>
      <right style="thin">
        <color indexed="64"/>
      </right>
      <top style="thin">
        <color indexed="64"/>
      </top>
      <bottom/>
      <diagonal/>
    </border>
    <border>
      <left/>
      <right style="thin">
        <color indexed="64"/>
      </right>
      <top style="thick">
        <color indexed="64"/>
      </top>
      <bottom style="thin">
        <color indexed="64"/>
      </bottom>
      <diagonal/>
    </border>
    <border>
      <left style="thin">
        <color indexed="64"/>
      </left>
      <right style="thin">
        <color indexed="64"/>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style="thin">
        <color indexed="64"/>
      </right>
      <top/>
      <bottom style="thick">
        <color indexed="64"/>
      </bottom>
      <diagonal/>
    </border>
    <border>
      <left style="thin">
        <color indexed="64"/>
      </left>
      <right style="thin">
        <color indexed="64"/>
      </right>
      <top style="thick">
        <color indexed="64"/>
      </top>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04">
    <xf numFmtId="0" fontId="0" fillId="0" borderId="0"/>
    <xf numFmtId="0" fontId="1" fillId="0" borderId="0"/>
    <xf numFmtId="0" fontId="6" fillId="0" borderId="0"/>
    <xf numFmtId="0" fontId="16" fillId="12" borderId="0" applyNumberFormat="0" applyBorder="0" applyAlignment="0" applyProtection="0"/>
    <xf numFmtId="0" fontId="23" fillId="0" borderId="0"/>
    <xf numFmtId="9" fontId="1" fillId="0" borderId="0" applyFont="0" applyFill="0" applyBorder="0" applyAlignment="0" applyProtection="0"/>
    <xf numFmtId="0" fontId="16" fillId="20"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5" borderId="0" applyNumberFormat="0" applyBorder="0" applyAlignment="0" applyProtection="0"/>
    <xf numFmtId="0" fontId="16" fillId="26" borderId="0" applyNumberFormat="0" applyBorder="0" applyAlignment="0" applyProtection="0"/>
    <xf numFmtId="0" fontId="16" fillId="21"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6" fillId="25" borderId="0" applyNumberFormat="0" applyBorder="0" applyAlignment="0" applyProtection="0"/>
    <xf numFmtId="0" fontId="16" fillId="12" borderId="0" applyNumberFormat="0" applyBorder="0" applyAlignment="0" applyProtection="0"/>
    <xf numFmtId="0" fontId="16" fillId="32" borderId="0" applyNumberFormat="0" applyBorder="0" applyAlignment="0" applyProtection="0"/>
    <xf numFmtId="0" fontId="61" fillId="33" borderId="0" applyNumberFormat="0" applyBorder="0" applyAlignment="0" applyProtection="0"/>
    <xf numFmtId="0" fontId="61" fillId="28" borderId="0" applyNumberFormat="0" applyBorder="0" applyAlignment="0" applyProtection="0"/>
    <xf numFmtId="0" fontId="61" fillId="29" borderId="0" applyNumberFormat="0" applyBorder="0" applyAlignment="0" applyProtection="0"/>
    <xf numFmtId="0" fontId="61" fillId="34" borderId="0" applyNumberFormat="0" applyBorder="0" applyAlignment="0" applyProtection="0"/>
    <xf numFmtId="0" fontId="61" fillId="31" borderId="0" applyNumberFormat="0" applyBorder="0" applyAlignment="0" applyProtection="0"/>
    <xf numFmtId="0" fontId="61"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9" borderId="0" applyNumberFormat="0" applyBorder="0" applyAlignment="0" applyProtection="0"/>
    <xf numFmtId="0" fontId="61" fillId="34" borderId="0" applyNumberFormat="0" applyBorder="0" applyAlignment="0" applyProtection="0"/>
    <xf numFmtId="0" fontId="61" fillId="31" borderId="0" applyNumberFormat="0" applyBorder="0" applyAlignment="0" applyProtection="0"/>
    <xf numFmtId="0" fontId="61" fillId="38" borderId="0" applyNumberFormat="0" applyBorder="0" applyAlignment="0" applyProtection="0"/>
    <xf numFmtId="0" fontId="62" fillId="22" borderId="0" applyNumberFormat="0" applyBorder="0" applyAlignment="0" applyProtection="0"/>
    <xf numFmtId="0" fontId="63" fillId="27" borderId="61" applyNumberFormat="0" applyAlignment="0" applyProtection="0"/>
    <xf numFmtId="0" fontId="63" fillId="27" borderId="61" applyNumberFormat="0" applyAlignment="0" applyProtection="0"/>
    <xf numFmtId="0" fontId="63" fillId="27" borderId="61" applyNumberFormat="0" applyAlignment="0" applyProtection="0"/>
    <xf numFmtId="0" fontId="63" fillId="27" borderId="61" applyNumberFormat="0" applyAlignment="0" applyProtection="0"/>
    <xf numFmtId="0" fontId="63" fillId="27" borderId="61" applyNumberFormat="0" applyAlignment="0" applyProtection="0"/>
    <xf numFmtId="0" fontId="63" fillId="27" borderId="61" applyNumberFormat="0" applyAlignment="0" applyProtection="0"/>
    <xf numFmtId="0" fontId="63" fillId="27" borderId="61" applyNumberFormat="0" applyAlignment="0" applyProtection="0"/>
    <xf numFmtId="0" fontId="63" fillId="27" borderId="61" applyNumberFormat="0" applyAlignment="0" applyProtection="0"/>
    <xf numFmtId="0" fontId="63" fillId="27" borderId="61" applyNumberFormat="0" applyAlignment="0" applyProtection="0"/>
    <xf numFmtId="0" fontId="63" fillId="27" borderId="61" applyNumberFormat="0" applyAlignment="0" applyProtection="0"/>
    <xf numFmtId="0" fontId="63" fillId="27" borderId="61" applyNumberFormat="0" applyAlignment="0" applyProtection="0"/>
    <xf numFmtId="0" fontId="63" fillId="27" borderId="61" applyNumberFormat="0" applyAlignment="0" applyProtection="0"/>
    <xf numFmtId="0" fontId="63" fillId="27" borderId="61" applyNumberFormat="0" applyAlignment="0" applyProtection="0"/>
    <xf numFmtId="0" fontId="63" fillId="27" borderId="61" applyNumberFormat="0" applyAlignment="0" applyProtection="0"/>
    <xf numFmtId="0" fontId="63" fillId="27" borderId="61" applyNumberFormat="0" applyAlignment="0" applyProtection="0"/>
    <xf numFmtId="0" fontId="63" fillId="27" borderId="61" applyNumberFormat="0" applyAlignment="0" applyProtection="0"/>
    <xf numFmtId="0" fontId="63" fillId="27" borderId="61" applyNumberFormat="0" applyAlignment="0" applyProtection="0"/>
    <xf numFmtId="0" fontId="63" fillId="27" borderId="61" applyNumberFormat="0" applyAlignment="0" applyProtection="0"/>
    <xf numFmtId="0" fontId="63" fillId="27" borderId="61" applyNumberFormat="0" applyAlignment="0" applyProtection="0"/>
    <xf numFmtId="0" fontId="63" fillId="27" borderId="61" applyNumberFormat="0" applyAlignment="0" applyProtection="0"/>
    <xf numFmtId="0" fontId="63" fillId="27" borderId="61" applyNumberFormat="0" applyAlignment="0" applyProtection="0"/>
    <xf numFmtId="0" fontId="63" fillId="27" borderId="61" applyNumberFormat="0" applyAlignment="0" applyProtection="0"/>
    <xf numFmtId="0" fontId="64" fillId="40" borderId="62" applyNumberFormat="0" applyAlignment="0" applyProtection="0"/>
    <xf numFmtId="41" fontId="23"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6" fillId="0" borderId="0"/>
    <xf numFmtId="0" fontId="65" fillId="0" borderId="0" applyNumberFormat="0" applyFill="0" applyBorder="0" applyAlignment="0" applyProtection="0"/>
    <xf numFmtId="0" fontId="66" fillId="23" borderId="0" applyNumberFormat="0" applyBorder="0" applyAlignment="0" applyProtection="0"/>
    <xf numFmtId="0" fontId="67" fillId="0" borderId="63" applyNumberFormat="0" applyFill="0" applyAlignment="0" applyProtection="0"/>
    <xf numFmtId="0" fontId="68" fillId="0" borderId="64" applyNumberFormat="0" applyFill="0" applyAlignment="0" applyProtection="0"/>
    <xf numFmtId="0" fontId="69" fillId="0" borderId="65" applyNumberFormat="0" applyFill="0" applyAlignment="0" applyProtection="0"/>
    <xf numFmtId="0" fontId="69" fillId="0" borderId="0" applyNumberFormat="0" applyFill="0" applyBorder="0" applyAlignment="0" applyProtection="0"/>
    <xf numFmtId="0" fontId="70" fillId="21" borderId="61" applyNumberFormat="0" applyAlignment="0" applyProtection="0"/>
    <xf numFmtId="0" fontId="70" fillId="21" borderId="61" applyNumberFormat="0" applyAlignment="0" applyProtection="0"/>
    <xf numFmtId="0" fontId="70" fillId="21" borderId="61" applyNumberFormat="0" applyAlignment="0" applyProtection="0"/>
    <xf numFmtId="0" fontId="70" fillId="21" borderId="61" applyNumberFormat="0" applyAlignment="0" applyProtection="0"/>
    <xf numFmtId="0" fontId="70" fillId="21" borderId="61" applyNumberFormat="0" applyAlignment="0" applyProtection="0"/>
    <xf numFmtId="0" fontId="70" fillId="21" borderId="61" applyNumberFormat="0" applyAlignment="0" applyProtection="0"/>
    <xf numFmtId="0" fontId="70" fillId="21" borderId="61" applyNumberFormat="0" applyAlignment="0" applyProtection="0"/>
    <xf numFmtId="0" fontId="70" fillId="21" borderId="61" applyNumberFormat="0" applyAlignment="0" applyProtection="0"/>
    <xf numFmtId="0" fontId="70" fillId="21" borderId="61" applyNumberFormat="0" applyAlignment="0" applyProtection="0"/>
    <xf numFmtId="0" fontId="70" fillId="21" borderId="61" applyNumberFormat="0" applyAlignment="0" applyProtection="0"/>
    <xf numFmtId="0" fontId="70" fillId="21" borderId="61" applyNumberFormat="0" applyAlignment="0" applyProtection="0"/>
    <xf numFmtId="0" fontId="70" fillId="21" borderId="61" applyNumberFormat="0" applyAlignment="0" applyProtection="0"/>
    <xf numFmtId="0" fontId="70" fillId="21" borderId="61" applyNumberFormat="0" applyAlignment="0" applyProtection="0"/>
    <xf numFmtId="0" fontId="70" fillId="21" borderId="61" applyNumberFormat="0" applyAlignment="0" applyProtection="0"/>
    <xf numFmtId="0" fontId="70" fillId="21" borderId="61" applyNumberFormat="0" applyAlignment="0" applyProtection="0"/>
    <xf numFmtId="0" fontId="70" fillId="21" borderId="61" applyNumberFormat="0" applyAlignment="0" applyProtection="0"/>
    <xf numFmtId="0" fontId="70" fillId="21" borderId="61" applyNumberFormat="0" applyAlignment="0" applyProtection="0"/>
    <xf numFmtId="0" fontId="70" fillId="21" borderId="61" applyNumberFormat="0" applyAlignment="0" applyProtection="0"/>
    <xf numFmtId="0" fontId="70" fillId="21" borderId="61" applyNumberFormat="0" applyAlignment="0" applyProtection="0"/>
    <xf numFmtId="0" fontId="70" fillId="21" borderId="61" applyNumberFormat="0" applyAlignment="0" applyProtection="0"/>
    <xf numFmtId="0" fontId="70" fillId="21" borderId="61" applyNumberFormat="0" applyAlignment="0" applyProtection="0"/>
    <xf numFmtId="0" fontId="70" fillId="21" borderId="61" applyNumberFormat="0" applyAlignment="0" applyProtection="0"/>
    <xf numFmtId="0" fontId="71" fillId="0" borderId="66" applyNumberFormat="0" applyFill="0" applyAlignment="0" applyProtection="0"/>
    <xf numFmtId="0" fontId="71" fillId="0" borderId="66" applyNumberFormat="0" applyFill="0" applyAlignment="0" applyProtection="0"/>
    <xf numFmtId="0" fontId="71" fillId="0" borderId="66" applyNumberFormat="0" applyFill="0" applyAlignment="0" applyProtection="0"/>
    <xf numFmtId="0" fontId="71" fillId="0" borderId="66" applyNumberFormat="0" applyFill="0" applyAlignment="0" applyProtection="0"/>
    <xf numFmtId="0" fontId="72" fillId="30" borderId="0" applyNumberFormat="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24" borderId="67" applyNumberFormat="0" applyFont="0" applyAlignment="0" applyProtection="0"/>
    <xf numFmtId="0" fontId="23" fillId="24" borderId="67" applyNumberFormat="0" applyFont="0" applyAlignment="0" applyProtection="0"/>
    <xf numFmtId="0" fontId="23" fillId="24" borderId="67" applyNumberFormat="0" applyFont="0" applyAlignment="0" applyProtection="0"/>
    <xf numFmtId="0" fontId="23" fillId="24" borderId="67" applyNumberFormat="0" applyFont="0" applyAlignment="0" applyProtection="0"/>
    <xf numFmtId="0" fontId="23" fillId="24" borderId="67" applyNumberFormat="0" applyFont="0" applyAlignment="0" applyProtection="0"/>
    <xf numFmtId="0" fontId="23" fillId="24" borderId="67" applyNumberFormat="0" applyFont="0" applyAlignment="0" applyProtection="0"/>
    <xf numFmtId="0" fontId="23" fillId="24" borderId="67" applyNumberFormat="0" applyFont="0" applyAlignment="0" applyProtection="0"/>
    <xf numFmtId="0" fontId="23" fillId="24" borderId="67" applyNumberFormat="0" applyFont="0" applyAlignment="0" applyProtection="0"/>
    <xf numFmtId="0" fontId="23" fillId="24" borderId="67" applyNumberFormat="0" applyFont="0" applyAlignment="0" applyProtection="0"/>
    <xf numFmtId="0" fontId="23" fillId="24" borderId="67" applyNumberFormat="0" applyFont="0" applyAlignment="0" applyProtection="0"/>
    <xf numFmtId="0" fontId="23" fillId="24" borderId="67" applyNumberFormat="0" applyFont="0" applyAlignment="0" applyProtection="0"/>
    <xf numFmtId="0" fontId="23" fillId="24" borderId="67" applyNumberFormat="0" applyFont="0" applyAlignment="0" applyProtection="0"/>
    <xf numFmtId="0" fontId="23" fillId="24" borderId="67" applyNumberFormat="0" applyFont="0" applyAlignment="0" applyProtection="0"/>
    <xf numFmtId="0" fontId="23" fillId="24" borderId="67" applyNumberFormat="0" applyFont="0" applyAlignment="0" applyProtection="0"/>
    <xf numFmtId="0" fontId="23" fillId="24" borderId="67" applyNumberFormat="0" applyFont="0" applyAlignment="0" applyProtection="0"/>
    <xf numFmtId="0" fontId="23" fillId="24" borderId="67" applyNumberFormat="0" applyFont="0" applyAlignment="0" applyProtection="0"/>
    <xf numFmtId="0" fontId="23" fillId="24" borderId="67" applyNumberFormat="0" applyFont="0" applyAlignment="0" applyProtection="0"/>
    <xf numFmtId="0" fontId="23" fillId="24" borderId="67" applyNumberFormat="0" applyFont="0" applyAlignment="0" applyProtection="0"/>
    <xf numFmtId="0" fontId="23" fillId="24" borderId="67" applyNumberFormat="0" applyFont="0" applyAlignment="0" applyProtection="0"/>
    <xf numFmtId="0" fontId="23" fillId="24" borderId="67" applyNumberFormat="0" applyFont="0" applyAlignment="0" applyProtection="0"/>
    <xf numFmtId="0" fontId="23" fillId="24" borderId="67" applyNumberFormat="0" applyFont="0" applyAlignment="0" applyProtection="0"/>
    <xf numFmtId="0" fontId="23" fillId="24" borderId="67" applyNumberFormat="0" applyFont="0" applyAlignment="0" applyProtection="0"/>
    <xf numFmtId="0" fontId="73" fillId="27" borderId="68" applyNumberFormat="0" applyAlignment="0" applyProtection="0"/>
    <xf numFmtId="0" fontId="73" fillId="27" borderId="68" applyNumberFormat="0" applyAlignment="0" applyProtection="0"/>
    <xf numFmtId="0" fontId="73" fillId="27" borderId="68" applyNumberFormat="0" applyAlignment="0" applyProtection="0"/>
    <xf numFmtId="0" fontId="73" fillId="27" borderId="68" applyNumberFormat="0" applyAlignment="0" applyProtection="0"/>
    <xf numFmtId="0" fontId="73" fillId="27" borderId="68" applyNumberFormat="0" applyAlignment="0" applyProtection="0"/>
    <xf numFmtId="0" fontId="73" fillId="27" borderId="68" applyNumberFormat="0" applyAlignment="0" applyProtection="0"/>
    <xf numFmtId="0" fontId="73" fillId="27" borderId="68" applyNumberFormat="0" applyAlignment="0" applyProtection="0"/>
    <xf numFmtId="0" fontId="73" fillId="27" borderId="68" applyNumberFormat="0" applyAlignment="0" applyProtection="0"/>
    <xf numFmtId="0" fontId="73" fillId="27" borderId="68" applyNumberFormat="0" applyAlignment="0" applyProtection="0"/>
    <xf numFmtId="0" fontId="73" fillId="27" borderId="68" applyNumberFormat="0" applyAlignment="0" applyProtection="0"/>
    <xf numFmtId="0" fontId="73" fillId="27" borderId="68" applyNumberFormat="0" applyAlignment="0" applyProtection="0"/>
    <xf numFmtId="0" fontId="73" fillId="27" borderId="68" applyNumberFormat="0" applyAlignment="0" applyProtection="0"/>
    <xf numFmtId="0" fontId="73" fillId="27" borderId="68" applyNumberFormat="0" applyAlignment="0" applyProtection="0"/>
    <xf numFmtId="0" fontId="73" fillId="27" borderId="68" applyNumberFormat="0" applyAlignment="0" applyProtection="0"/>
    <xf numFmtId="0" fontId="73" fillId="27" borderId="68" applyNumberFormat="0" applyAlignment="0" applyProtection="0"/>
    <xf numFmtId="0" fontId="73" fillId="27" borderId="68" applyNumberFormat="0" applyAlignment="0" applyProtection="0"/>
    <xf numFmtId="0" fontId="73" fillId="27" borderId="68" applyNumberFormat="0" applyAlignment="0" applyProtection="0"/>
    <xf numFmtId="0" fontId="73" fillId="27" borderId="68" applyNumberFormat="0" applyAlignment="0" applyProtection="0"/>
    <xf numFmtId="0" fontId="73" fillId="27" borderId="68" applyNumberFormat="0" applyAlignment="0" applyProtection="0"/>
    <xf numFmtId="9" fontId="23" fillId="0" borderId="0" applyFont="0" applyFill="0" applyBorder="0" applyAlignment="0" applyProtection="0"/>
    <xf numFmtId="0" fontId="74" fillId="0" borderId="0" applyNumberFormat="0" applyFill="0" applyBorder="0" applyAlignment="0" applyProtection="0"/>
    <xf numFmtId="0" fontId="75" fillId="0" borderId="69" applyNumberFormat="0" applyFill="0" applyAlignment="0" applyProtection="0"/>
    <xf numFmtId="0" fontId="75" fillId="0" borderId="69" applyNumberFormat="0" applyFill="0" applyAlignment="0" applyProtection="0"/>
    <xf numFmtId="0" fontId="75" fillId="0" borderId="69" applyNumberFormat="0" applyFill="0" applyAlignment="0" applyProtection="0"/>
    <xf numFmtId="0" fontId="75" fillId="0" borderId="69" applyNumberFormat="0" applyFill="0" applyAlignment="0" applyProtection="0"/>
    <xf numFmtId="0" fontId="75" fillId="0" borderId="69" applyNumberFormat="0" applyFill="0" applyAlignment="0" applyProtection="0"/>
    <xf numFmtId="0" fontId="75" fillId="0" borderId="69" applyNumberFormat="0" applyFill="0" applyAlignment="0" applyProtection="0"/>
    <xf numFmtId="0" fontId="75" fillId="0" borderId="69" applyNumberFormat="0" applyFill="0" applyAlignment="0" applyProtection="0"/>
    <xf numFmtId="0" fontId="75" fillId="0" borderId="69" applyNumberFormat="0" applyFill="0" applyAlignment="0" applyProtection="0"/>
    <xf numFmtId="0" fontId="75" fillId="0" borderId="69" applyNumberFormat="0" applyFill="0" applyAlignment="0" applyProtection="0"/>
    <xf numFmtId="0" fontId="75" fillId="0" borderId="69" applyNumberFormat="0" applyFill="0" applyAlignment="0" applyProtection="0"/>
    <xf numFmtId="0" fontId="75" fillId="0" borderId="69" applyNumberFormat="0" applyFill="0" applyAlignment="0" applyProtection="0"/>
    <xf numFmtId="0" fontId="75" fillId="0" borderId="69" applyNumberFormat="0" applyFill="0" applyAlignment="0" applyProtection="0"/>
    <xf numFmtId="0" fontId="75" fillId="0" borderId="69" applyNumberFormat="0" applyFill="0" applyAlignment="0" applyProtection="0"/>
    <xf numFmtId="0" fontId="75" fillId="0" borderId="69" applyNumberFormat="0" applyFill="0" applyAlignment="0" applyProtection="0"/>
    <xf numFmtId="0" fontId="75" fillId="0" borderId="69" applyNumberFormat="0" applyFill="0" applyAlignment="0" applyProtection="0"/>
    <xf numFmtId="0" fontId="75" fillId="0" borderId="69" applyNumberFormat="0" applyFill="0" applyAlignment="0" applyProtection="0"/>
    <xf numFmtId="0" fontId="75" fillId="0" borderId="69" applyNumberFormat="0" applyFill="0" applyAlignment="0" applyProtection="0"/>
    <xf numFmtId="0" fontId="75" fillId="0" borderId="69" applyNumberFormat="0" applyFill="0" applyAlignment="0" applyProtection="0"/>
    <xf numFmtId="0" fontId="75" fillId="0" borderId="69" applyNumberFormat="0" applyFill="0" applyAlignment="0" applyProtection="0"/>
    <xf numFmtId="0" fontId="76" fillId="0" borderId="0" applyNumberForma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cellStyleXfs>
  <cellXfs count="704">
    <xf numFmtId="0" fontId="0" fillId="0" borderId="0" xfId="0"/>
    <xf numFmtId="0" fontId="1" fillId="2" borderId="0" xfId="1" applyFill="1" applyProtection="1"/>
    <xf numFmtId="0" fontId="1" fillId="2" borderId="1" xfId="1" applyFill="1" applyBorder="1" applyProtection="1"/>
    <xf numFmtId="0" fontId="1" fillId="0" borderId="0" xfId="1" applyProtection="1"/>
    <xf numFmtId="168" fontId="1" fillId="2" borderId="0" xfId="1" applyNumberFormat="1" applyFill="1" applyAlignment="1" applyProtection="1">
      <alignment horizontal="center"/>
    </xf>
    <xf numFmtId="0" fontId="1" fillId="0" borderId="0" xfId="1" applyAlignment="1" applyProtection="1">
      <alignment horizontal="center"/>
    </xf>
    <xf numFmtId="0" fontId="0" fillId="0" borderId="0" xfId="0" applyProtection="1"/>
    <xf numFmtId="0" fontId="0" fillId="0" borderId="0" xfId="0" applyFont="1" applyBorder="1" applyProtection="1"/>
    <xf numFmtId="0" fontId="0" fillId="0" borderId="0" xfId="0" applyAlignment="1" applyProtection="1">
      <alignment vertical="center"/>
    </xf>
    <xf numFmtId="0" fontId="0" fillId="0" borderId="0" xfId="0" applyAlignment="1" applyProtection="1">
      <alignment horizontal="center" vertical="top"/>
    </xf>
    <xf numFmtId="0" fontId="0" fillId="0" borderId="0" xfId="0" applyAlignment="1" applyProtection="1">
      <alignment horizontal="left" vertical="center"/>
    </xf>
    <xf numFmtId="0" fontId="0" fillId="0" borderId="0" xfId="0" applyAlignment="1" applyProtection="1">
      <alignment wrapText="1"/>
    </xf>
    <xf numFmtId="0" fontId="0" fillId="0" borderId="0" xfId="0" applyFill="1" applyAlignment="1" applyProtection="1">
      <alignment horizontal="left"/>
    </xf>
    <xf numFmtId="0" fontId="0" fillId="0" borderId="0" xfId="0" applyAlignment="1" applyProtection="1">
      <alignment horizontal="center"/>
    </xf>
    <xf numFmtId="0" fontId="7" fillId="10" borderId="21" xfId="0" applyFont="1" applyFill="1" applyBorder="1" applyAlignment="1">
      <alignment horizontal="center" vertical="center"/>
    </xf>
    <xf numFmtId="0" fontId="7" fillId="11" borderId="21" xfId="0" applyFont="1" applyFill="1" applyBorder="1" applyAlignment="1">
      <alignment horizontal="center" vertical="center"/>
    </xf>
    <xf numFmtId="0" fontId="1" fillId="2" borderId="0" xfId="1" applyFill="1" applyAlignment="1" applyProtection="1"/>
    <xf numFmtId="0" fontId="7" fillId="0" borderId="29" xfId="0" applyFont="1" applyBorder="1" applyAlignment="1">
      <alignment horizontal="center" vertical="center"/>
    </xf>
    <xf numFmtId="0" fontId="7" fillId="0" borderId="0" xfId="0" applyFont="1" applyBorder="1" applyAlignment="1">
      <alignment horizontal="center" vertical="center"/>
    </xf>
    <xf numFmtId="0" fontId="4" fillId="0" borderId="9" xfId="1" applyFont="1" applyBorder="1" applyAlignment="1" applyProtection="1">
      <alignment horizontal="center" vertical="center"/>
    </xf>
    <xf numFmtId="0" fontId="4" fillId="5" borderId="9" xfId="1" applyFont="1" applyFill="1" applyBorder="1" applyAlignment="1" applyProtection="1">
      <alignment horizontal="center" vertical="center"/>
    </xf>
    <xf numFmtId="0" fontId="4" fillId="0" borderId="6" xfId="1" applyFont="1" applyBorder="1" applyProtection="1"/>
    <xf numFmtId="0" fontId="4" fillId="5" borderId="6" xfId="1" applyFont="1" applyFill="1" applyBorder="1" applyAlignment="1" applyProtection="1">
      <alignment horizontal="left"/>
    </xf>
    <xf numFmtId="0" fontId="4" fillId="5" borderId="6" xfId="1" applyFont="1" applyFill="1" applyBorder="1" applyProtection="1"/>
    <xf numFmtId="0" fontId="4" fillId="0" borderId="6" xfId="1" applyFont="1" applyBorder="1" applyAlignment="1" applyProtection="1">
      <alignment horizontal="left"/>
    </xf>
    <xf numFmtId="0" fontId="0" fillId="0" borderId="0" xfId="0" applyFont="1" applyProtection="1"/>
    <xf numFmtId="0" fontId="0" fillId="0" borderId="0" xfId="0" applyFont="1" applyAlignment="1" applyProtection="1">
      <alignment horizontal="center"/>
    </xf>
    <xf numFmtId="0" fontId="0" fillId="0" borderId="0" xfId="0" applyFont="1" applyAlignment="1" applyProtection="1">
      <alignment vertical="top" wrapText="1"/>
    </xf>
    <xf numFmtId="0" fontId="27" fillId="0" borderId="0" xfId="0" applyFont="1" applyProtection="1"/>
    <xf numFmtId="0" fontId="28" fillId="0" borderId="0" xfId="0" applyFont="1" applyProtection="1"/>
    <xf numFmtId="0" fontId="28" fillId="0" borderId="0" xfId="0" applyFont="1" applyAlignment="1" applyProtection="1">
      <alignment vertical="center"/>
    </xf>
    <xf numFmtId="0" fontId="29" fillId="0" borderId="0" xfId="0" applyFont="1" applyProtection="1"/>
    <xf numFmtId="0" fontId="30" fillId="0" borderId="0" xfId="0" applyFont="1" applyAlignment="1" applyProtection="1">
      <alignment vertical="center"/>
    </xf>
    <xf numFmtId="0" fontId="23" fillId="2" borderId="0" xfId="4" applyFill="1" applyProtection="1"/>
    <xf numFmtId="0" fontId="23" fillId="2" borderId="37" xfId="4" applyFill="1" applyBorder="1" applyProtection="1"/>
    <xf numFmtId="0" fontId="23" fillId="2" borderId="38" xfId="4" applyFill="1" applyBorder="1" applyProtection="1"/>
    <xf numFmtId="0" fontId="23" fillId="2" borderId="39" xfId="4" applyFill="1" applyBorder="1" applyProtection="1"/>
    <xf numFmtId="0" fontId="23" fillId="2" borderId="42" xfId="4" applyFill="1" applyBorder="1" applyProtection="1"/>
    <xf numFmtId="0" fontId="23" fillId="2" borderId="0" xfId="4" applyFill="1" applyBorder="1" applyProtection="1"/>
    <xf numFmtId="0" fontId="23" fillId="2" borderId="47" xfId="4" applyFill="1" applyBorder="1" applyProtection="1"/>
    <xf numFmtId="0" fontId="23" fillId="2" borderId="40" xfId="4" applyFill="1" applyBorder="1" applyProtection="1"/>
    <xf numFmtId="0" fontId="23" fillId="2" borderId="1" xfId="4" applyFill="1" applyBorder="1" applyProtection="1"/>
    <xf numFmtId="0" fontId="23" fillId="2" borderId="41" xfId="4" applyFill="1" applyBorder="1" applyProtection="1"/>
    <xf numFmtId="0" fontId="23" fillId="2" borderId="0" xfId="4" applyFill="1" applyAlignment="1" applyProtection="1">
      <alignment vertical="center"/>
    </xf>
    <xf numFmtId="0" fontId="20" fillId="5" borderId="7" xfId="1" applyNumberFormat="1" applyFont="1" applyFill="1" applyBorder="1" applyAlignment="1" applyProtection="1">
      <alignment horizontal="center" vertical="center" wrapText="1"/>
    </xf>
    <xf numFmtId="0" fontId="39" fillId="0" borderId="7" xfId="0" applyFont="1" applyFill="1" applyBorder="1" applyAlignment="1" applyProtection="1">
      <alignment horizontal="center" vertical="center" wrapText="1"/>
    </xf>
    <xf numFmtId="0" fontId="1" fillId="2" borderId="3" xfId="1" applyFill="1" applyBorder="1" applyProtection="1"/>
    <xf numFmtId="169" fontId="42" fillId="18" borderId="14" xfId="0" applyNumberFormat="1" applyFont="1" applyFill="1" applyBorder="1" applyAlignment="1" applyProtection="1">
      <alignment horizontal="center" vertical="center"/>
    </xf>
    <xf numFmtId="0" fontId="36" fillId="7" borderId="0" xfId="0" applyFont="1" applyFill="1" applyBorder="1" applyAlignment="1" applyProtection="1">
      <alignment horizontal="center" vertical="center" wrapText="1"/>
    </xf>
    <xf numFmtId="169" fontId="42" fillId="18" borderId="7" xfId="0" applyNumberFormat="1" applyFont="1" applyFill="1" applyBorder="1" applyAlignment="1" applyProtection="1">
      <alignment horizontal="center" vertical="center"/>
    </xf>
    <xf numFmtId="0" fontId="37" fillId="7" borderId="38" xfId="0" applyFont="1" applyFill="1" applyBorder="1" applyAlignment="1" applyProtection="1">
      <alignment vertical="center"/>
    </xf>
    <xf numFmtId="0" fontId="37" fillId="7" borderId="1" xfId="0" applyFont="1" applyFill="1" applyBorder="1" applyAlignment="1" applyProtection="1">
      <alignment vertical="center"/>
    </xf>
    <xf numFmtId="0" fontId="37" fillId="7" borderId="0" xfId="0" applyFont="1" applyFill="1" applyBorder="1" applyAlignment="1" applyProtection="1">
      <alignment vertical="center"/>
    </xf>
    <xf numFmtId="0" fontId="20" fillId="0" borderId="7" xfId="0" applyFont="1" applyFill="1" applyBorder="1" applyAlignment="1" applyProtection="1">
      <alignment horizontal="center" vertical="center" wrapText="1"/>
    </xf>
    <xf numFmtId="9" fontId="20" fillId="0" borderId="53" xfId="5" applyFont="1" applyFill="1" applyBorder="1" applyAlignment="1" applyProtection="1">
      <alignment horizontal="center" vertical="center" wrapText="1"/>
    </xf>
    <xf numFmtId="0" fontId="1" fillId="2" borderId="0" xfId="1" applyFill="1" applyBorder="1" applyProtection="1"/>
    <xf numFmtId="0" fontId="39" fillId="0" borderId="14" xfId="0" applyFont="1" applyFill="1" applyBorder="1" applyAlignment="1" applyProtection="1">
      <alignment horizontal="center" vertical="center" wrapText="1"/>
    </xf>
    <xf numFmtId="0" fontId="20" fillId="5" borderId="51" xfId="1" applyNumberFormat="1" applyFont="1" applyFill="1" applyBorder="1" applyAlignment="1" applyProtection="1">
      <alignment horizontal="center" vertical="center" wrapText="1"/>
    </xf>
    <xf numFmtId="0" fontId="39" fillId="0" borderId="4" xfId="0" applyFont="1" applyFill="1" applyBorder="1" applyAlignment="1" applyProtection="1">
      <alignment horizontal="center" vertical="center" wrapText="1"/>
    </xf>
    <xf numFmtId="169" fontId="9" fillId="13" borderId="35" xfId="0" applyNumberFormat="1" applyFont="1" applyFill="1" applyBorder="1" applyAlignment="1" applyProtection="1">
      <alignment horizontal="center" vertical="center"/>
      <protection locked="0"/>
    </xf>
    <xf numFmtId="0" fontId="20" fillId="5" borderId="42" xfId="1" applyNumberFormat="1" applyFont="1" applyFill="1" applyBorder="1" applyAlignment="1" applyProtection="1">
      <alignment horizontal="center" vertical="center" wrapText="1"/>
    </xf>
    <xf numFmtId="169" fontId="9" fillId="16" borderId="35" xfId="0" applyNumberFormat="1" applyFont="1" applyFill="1" applyBorder="1" applyAlignment="1" applyProtection="1">
      <alignment horizontal="center" vertical="center"/>
    </xf>
    <xf numFmtId="169" fontId="9" fillId="16" borderId="11" xfId="0" applyNumberFormat="1" applyFont="1" applyFill="1" applyBorder="1" applyAlignment="1" applyProtection="1">
      <alignment horizontal="center" vertical="center"/>
    </xf>
    <xf numFmtId="0" fontId="20" fillId="5" borderId="14" xfId="1" applyNumberFormat="1" applyFont="1" applyFill="1" applyBorder="1" applyAlignment="1" applyProtection="1">
      <alignment horizontal="center" vertical="center" wrapText="1"/>
    </xf>
    <xf numFmtId="165" fontId="47" fillId="15" borderId="7" xfId="0" applyNumberFormat="1" applyFont="1" applyFill="1" applyBorder="1" applyAlignment="1" applyProtection="1">
      <alignment horizontal="center" vertical="center"/>
    </xf>
    <xf numFmtId="169" fontId="42" fillId="18" borderId="7" xfId="0" applyNumberFormat="1" applyFont="1" applyFill="1" applyBorder="1" applyAlignment="1" applyProtection="1">
      <alignment horizontal="center" vertical="top"/>
    </xf>
    <xf numFmtId="0" fontId="39" fillId="0" borderId="7" xfId="0" applyFont="1" applyBorder="1" applyAlignment="1" applyProtection="1">
      <alignment horizontal="center" vertical="center" wrapText="1"/>
    </xf>
    <xf numFmtId="9" fontId="20" fillId="0" borderId="7" xfId="5" applyFont="1" applyFill="1" applyBorder="1" applyAlignment="1" applyProtection="1">
      <alignment horizontal="center" vertical="center" wrapText="1"/>
    </xf>
    <xf numFmtId="0" fontId="20" fillId="5" borderId="7" xfId="1" applyNumberFormat="1" applyFont="1" applyFill="1" applyBorder="1" applyAlignment="1" applyProtection="1">
      <alignment horizontal="center" vertical="top" wrapText="1"/>
    </xf>
    <xf numFmtId="0" fontId="28" fillId="7" borderId="0" xfId="0" applyFont="1" applyFill="1" applyBorder="1" applyProtection="1"/>
    <xf numFmtId="0" fontId="39" fillId="0" borderId="2" xfId="0" applyFont="1" applyFill="1" applyBorder="1" applyAlignment="1" applyProtection="1">
      <alignment horizontal="center" vertical="center" wrapText="1"/>
    </xf>
    <xf numFmtId="37" fontId="39" fillId="17" borderId="45" xfId="0" applyNumberFormat="1" applyFont="1" applyFill="1" applyBorder="1" applyAlignment="1" applyProtection="1">
      <alignment horizontal="center" vertical="center"/>
    </xf>
    <xf numFmtId="0" fontId="1" fillId="2" borderId="38" xfId="1" applyFill="1" applyBorder="1" applyProtection="1"/>
    <xf numFmtId="169" fontId="9" fillId="15" borderId="46" xfId="0" applyNumberFormat="1" applyFont="1" applyFill="1" applyBorder="1" applyAlignment="1" applyProtection="1">
      <alignment horizontal="center" vertical="center"/>
    </xf>
    <xf numFmtId="169" fontId="9" fillId="15" borderId="44" xfId="0" applyNumberFormat="1" applyFont="1" applyFill="1" applyBorder="1" applyAlignment="1" applyProtection="1">
      <alignment horizontal="center" vertical="center"/>
    </xf>
    <xf numFmtId="0" fontId="20" fillId="5" borderId="27" xfId="1" applyNumberFormat="1" applyFont="1" applyFill="1" applyBorder="1" applyAlignment="1" applyProtection="1">
      <alignment horizontal="center" vertical="center" wrapText="1"/>
    </xf>
    <xf numFmtId="0" fontId="36" fillId="7" borderId="3" xfId="0" applyFont="1" applyFill="1" applyBorder="1" applyAlignment="1" applyProtection="1">
      <alignment horizontal="center" vertical="center" wrapText="1"/>
    </xf>
    <xf numFmtId="0" fontId="36" fillId="7" borderId="14" xfId="0" applyFont="1" applyFill="1" applyBorder="1" applyAlignment="1" applyProtection="1">
      <alignment horizontal="center" vertical="center" wrapText="1"/>
    </xf>
    <xf numFmtId="0" fontId="20" fillId="5" borderId="28" xfId="1" applyNumberFormat="1" applyFont="1" applyFill="1" applyBorder="1" applyAlignment="1" applyProtection="1">
      <alignment horizontal="center" vertical="center" wrapText="1"/>
    </xf>
    <xf numFmtId="0" fontId="28" fillId="7" borderId="39" xfId="0" applyFont="1" applyFill="1" applyBorder="1" applyAlignment="1" applyProtection="1"/>
    <xf numFmtId="0" fontId="28" fillId="7" borderId="27" xfId="0" applyFont="1" applyFill="1" applyBorder="1" applyAlignment="1" applyProtection="1"/>
    <xf numFmtId="0" fontId="39" fillId="0" borderId="27" xfId="0" applyFont="1" applyFill="1" applyBorder="1" applyAlignment="1" applyProtection="1">
      <alignment horizontal="center" vertical="center" wrapText="1"/>
    </xf>
    <xf numFmtId="169" fontId="9" fillId="13" borderId="51" xfId="0" applyNumberFormat="1" applyFont="1" applyFill="1" applyBorder="1" applyAlignment="1" applyProtection="1">
      <alignment horizontal="center" vertical="center"/>
      <protection locked="0"/>
    </xf>
    <xf numFmtId="0" fontId="28" fillId="10" borderId="27" xfId="0" applyFont="1" applyFill="1" applyBorder="1" applyAlignment="1" applyProtection="1"/>
    <xf numFmtId="0" fontId="28" fillId="10" borderId="28" xfId="0" applyFont="1" applyFill="1" applyBorder="1" applyAlignment="1" applyProtection="1"/>
    <xf numFmtId="0" fontId="28" fillId="8" borderId="26" xfId="0" applyFont="1" applyFill="1" applyBorder="1" applyAlignment="1" applyProtection="1"/>
    <xf numFmtId="0" fontId="28" fillId="8" borderId="27" xfId="0" applyFont="1" applyFill="1" applyBorder="1" applyAlignment="1" applyProtection="1"/>
    <xf numFmtId="0" fontId="28" fillId="8" borderId="28" xfId="0" applyFont="1" applyFill="1" applyBorder="1" applyAlignment="1" applyProtection="1"/>
    <xf numFmtId="39" fontId="20" fillId="0" borderId="7" xfId="0" applyNumberFormat="1" applyFont="1" applyFill="1" applyBorder="1" applyAlignment="1" applyProtection="1">
      <alignment horizontal="center" vertical="center" wrapText="1"/>
    </xf>
    <xf numFmtId="0" fontId="39" fillId="0" borderId="27" xfId="0" applyFont="1" applyBorder="1" applyAlignment="1" applyProtection="1">
      <alignment horizontal="center" vertical="center" wrapText="1"/>
    </xf>
    <xf numFmtId="37" fontId="39" fillId="17" borderId="51" xfId="0" applyNumberFormat="1" applyFont="1" applyFill="1" applyBorder="1" applyAlignment="1" applyProtection="1">
      <alignment horizontal="center" vertical="center"/>
    </xf>
    <xf numFmtId="169" fontId="9" fillId="15" borderId="50" xfId="0" applyNumberFormat="1" applyFont="1" applyFill="1" applyBorder="1" applyAlignment="1" applyProtection="1">
      <alignment horizontal="center" vertical="center"/>
    </xf>
    <xf numFmtId="169" fontId="9" fillId="16" borderId="51" xfId="0" applyNumberFormat="1" applyFont="1" applyFill="1" applyBorder="1" applyAlignment="1" applyProtection="1">
      <alignment horizontal="center" vertical="center"/>
    </xf>
    <xf numFmtId="165" fontId="47" fillId="15" borderId="28" xfId="0" applyNumberFormat="1" applyFont="1" applyFill="1" applyBorder="1" applyAlignment="1" applyProtection="1">
      <alignment horizontal="center" vertical="center"/>
    </xf>
    <xf numFmtId="0" fontId="20" fillId="5" borderId="2" xfId="1" applyNumberFormat="1" applyFont="1" applyFill="1" applyBorder="1" applyAlignment="1" applyProtection="1">
      <alignment horizontal="center" vertical="center" wrapText="1"/>
    </xf>
    <xf numFmtId="0" fontId="20" fillId="5" borderId="2" xfId="1" applyNumberFormat="1" applyFont="1" applyFill="1" applyBorder="1" applyAlignment="1" applyProtection="1">
      <alignment horizontal="center" vertical="top" wrapText="1"/>
    </xf>
    <xf numFmtId="2" fontId="9" fillId="19" borderId="35" xfId="0" applyNumberFormat="1" applyFont="1" applyFill="1" applyBorder="1" applyAlignment="1" applyProtection="1">
      <alignment horizontal="center" vertical="center"/>
      <protection locked="0"/>
    </xf>
    <xf numFmtId="2" fontId="9" fillId="19" borderId="51" xfId="0" applyNumberFormat="1" applyFont="1" applyFill="1" applyBorder="1" applyAlignment="1" applyProtection="1">
      <alignment horizontal="center" vertical="center"/>
      <protection locked="0"/>
    </xf>
    <xf numFmtId="169" fontId="52" fillId="5" borderId="45" xfId="1" applyNumberFormat="1" applyFont="1" applyFill="1" applyBorder="1" applyAlignment="1" applyProtection="1">
      <alignment horizontal="center" vertical="center" wrapText="1"/>
    </xf>
    <xf numFmtId="169" fontId="42" fillId="18" borderId="49" xfId="0" applyNumberFormat="1" applyFont="1" applyFill="1" applyBorder="1" applyAlignment="1" applyProtection="1">
      <alignment horizontal="center" vertical="center"/>
    </xf>
    <xf numFmtId="0" fontId="0" fillId="6" borderId="0" xfId="0" applyFont="1" applyFill="1" applyAlignment="1" applyProtection="1">
      <alignment vertical="top" wrapText="1"/>
    </xf>
    <xf numFmtId="169" fontId="51" fillId="0" borderId="21" xfId="0" applyNumberFormat="1" applyFont="1" applyBorder="1" applyAlignment="1" applyProtection="1">
      <alignment horizontal="center" vertical="center" wrapText="1"/>
    </xf>
    <xf numFmtId="0" fontId="55" fillId="5" borderId="7" xfId="1" applyNumberFormat="1" applyFont="1" applyFill="1" applyBorder="1" applyAlignment="1" applyProtection="1">
      <alignment horizontal="center" vertical="center" wrapText="1"/>
    </xf>
    <xf numFmtId="0" fontId="5" fillId="9" borderId="12" xfId="1" applyNumberFormat="1" applyFont="1" applyFill="1" applyBorder="1" applyAlignment="1" applyProtection="1">
      <alignment horizontal="center"/>
    </xf>
    <xf numFmtId="169" fontId="9" fillId="13" borderId="54" xfId="0" applyNumberFormat="1" applyFont="1" applyFill="1" applyBorder="1" applyAlignment="1" applyProtection="1">
      <alignment horizontal="center" vertical="center"/>
      <protection locked="0"/>
    </xf>
    <xf numFmtId="0" fontId="15" fillId="9" borderId="5" xfId="1" applyFont="1" applyFill="1" applyBorder="1" applyAlignment="1" applyProtection="1">
      <alignment horizontal="center"/>
    </xf>
    <xf numFmtId="37" fontId="39" fillId="17" borderId="58" xfId="0" applyNumberFormat="1" applyFont="1" applyFill="1" applyBorder="1" applyAlignment="1" applyProtection="1">
      <alignment horizontal="center" vertical="center"/>
    </xf>
    <xf numFmtId="2" fontId="9" fillId="19" borderId="54" xfId="0" applyNumberFormat="1" applyFont="1" applyFill="1" applyBorder="1" applyAlignment="1" applyProtection="1">
      <alignment horizontal="center" vertical="center"/>
      <protection locked="0"/>
    </xf>
    <xf numFmtId="0" fontId="20" fillId="5" borderId="5" xfId="1" applyFont="1" applyFill="1" applyBorder="1" applyAlignment="1" applyProtection="1">
      <alignment horizontal="center" vertical="center"/>
    </xf>
    <xf numFmtId="0" fontId="20" fillId="5" borderId="35" xfId="1" applyNumberFormat="1" applyFont="1" applyFill="1" applyBorder="1" applyAlignment="1" applyProtection="1">
      <alignment horizontal="center" vertical="center" wrapText="1"/>
    </xf>
    <xf numFmtId="169" fontId="52" fillId="6" borderId="0" xfId="1" applyNumberFormat="1" applyFont="1" applyFill="1" applyBorder="1" applyAlignment="1" applyProtection="1">
      <alignment horizontal="center" vertical="center" wrapText="1"/>
    </xf>
    <xf numFmtId="0" fontId="20" fillId="6" borderId="5" xfId="1" applyFont="1" applyFill="1" applyBorder="1" applyAlignment="1" applyProtection="1">
      <alignment horizontal="center" vertical="center"/>
    </xf>
    <xf numFmtId="169" fontId="9" fillId="13" borderId="51" xfId="0" applyNumberFormat="1" applyFont="1" applyFill="1" applyBorder="1" applyAlignment="1" applyProtection="1">
      <alignment horizontal="center" vertical="center"/>
      <protection locked="0"/>
    </xf>
    <xf numFmtId="169" fontId="9" fillId="16" borderId="51" xfId="0" applyNumberFormat="1" applyFont="1" applyFill="1" applyBorder="1" applyAlignment="1" applyProtection="1">
      <alignment horizontal="center" vertical="center"/>
    </xf>
    <xf numFmtId="0" fontId="20" fillId="5" borderId="41" xfId="1" applyNumberFormat="1" applyFont="1" applyFill="1" applyBorder="1" applyAlignment="1" applyProtection="1">
      <alignment horizontal="center" vertical="center" wrapText="1"/>
    </xf>
    <xf numFmtId="37" fontId="39" fillId="17" borderId="55" xfId="0" applyNumberFormat="1" applyFont="1" applyFill="1" applyBorder="1" applyAlignment="1" applyProtection="1">
      <alignment horizontal="center" vertical="center"/>
    </xf>
    <xf numFmtId="0" fontId="39" fillId="0" borderId="59" xfId="0" applyFont="1" applyFill="1" applyBorder="1" applyAlignment="1" applyProtection="1">
      <alignment horizontal="center" vertical="center" wrapText="1"/>
    </xf>
    <xf numFmtId="0" fontId="20" fillId="5" borderId="40" xfId="1" applyNumberFormat="1" applyFont="1" applyFill="1" applyBorder="1" applyAlignment="1" applyProtection="1">
      <alignment horizontal="center" vertical="center" wrapText="1"/>
    </xf>
    <xf numFmtId="0" fontId="4" fillId="0" borderId="23" xfId="1" applyFont="1" applyBorder="1" applyProtection="1"/>
    <xf numFmtId="0" fontId="4" fillId="0" borderId="31" xfId="1" applyFont="1" applyBorder="1" applyAlignment="1" applyProtection="1">
      <alignment horizontal="center" vertical="center"/>
    </xf>
    <xf numFmtId="0" fontId="4" fillId="0" borderId="20" xfId="1" applyFont="1" applyBorder="1" applyAlignment="1" applyProtection="1">
      <alignment horizontal="center"/>
    </xf>
    <xf numFmtId="0" fontId="4" fillId="5" borderId="21" xfId="1" applyFont="1" applyFill="1" applyBorder="1" applyAlignment="1" applyProtection="1">
      <alignment horizontal="center"/>
    </xf>
    <xf numFmtId="0" fontId="4" fillId="0" borderId="21" xfId="1" applyFont="1" applyBorder="1" applyAlignment="1" applyProtection="1">
      <alignment horizontal="center"/>
    </xf>
    <xf numFmtId="0" fontId="2" fillId="4" borderId="17" xfId="1" applyFont="1" applyFill="1" applyBorder="1" applyAlignment="1" applyProtection="1">
      <alignment horizontal="center" vertical="center" wrapText="1"/>
    </xf>
    <xf numFmtId="0" fontId="2" fillId="4" borderId="18" xfId="1" applyFont="1" applyFill="1" applyBorder="1" applyAlignment="1" applyProtection="1">
      <alignment horizontal="center" vertical="center" wrapText="1"/>
    </xf>
    <xf numFmtId="49" fontId="2" fillId="4" borderId="17" xfId="1" applyNumberFormat="1" applyFont="1" applyFill="1" applyBorder="1" applyAlignment="1" applyProtection="1">
      <alignment horizontal="center" vertical="center" wrapText="1"/>
    </xf>
    <xf numFmtId="0" fontId="0" fillId="0" borderId="23" xfId="0" applyFont="1" applyBorder="1" applyAlignment="1" applyProtection="1">
      <alignment vertical="center" wrapText="1"/>
    </xf>
    <xf numFmtId="0" fontId="1" fillId="0" borderId="0" xfId="1" applyProtection="1"/>
    <xf numFmtId="0" fontId="1" fillId="2" borderId="0" xfId="1" applyFill="1" applyProtection="1"/>
    <xf numFmtId="0" fontId="1" fillId="0" borderId="0" xfId="1" applyProtection="1"/>
    <xf numFmtId="0" fontId="4" fillId="5" borderId="25" xfId="1" applyFont="1" applyFill="1" applyBorder="1" applyAlignment="1" applyProtection="1">
      <alignment horizontal="left"/>
    </xf>
    <xf numFmtId="0" fontId="4" fillId="5" borderId="34" xfId="1" applyFont="1" applyFill="1" applyBorder="1" applyAlignment="1" applyProtection="1">
      <alignment horizontal="left" vertical="center"/>
    </xf>
    <xf numFmtId="0" fontId="4" fillId="5" borderId="34" xfId="1" applyFont="1" applyFill="1" applyBorder="1" applyAlignment="1" applyProtection="1">
      <alignment horizontal="center" vertical="center"/>
    </xf>
    <xf numFmtId="0" fontId="4" fillId="5" borderId="22" xfId="1" applyFont="1" applyFill="1" applyBorder="1" applyAlignment="1" applyProtection="1">
      <alignment horizontal="center"/>
    </xf>
    <xf numFmtId="0" fontId="4" fillId="0" borderId="23" xfId="1" applyFont="1" applyBorder="1" applyAlignment="1" applyProtection="1">
      <alignment horizontal="left"/>
    </xf>
    <xf numFmtId="0" fontId="4" fillId="5" borderId="25" xfId="1" applyFont="1" applyFill="1" applyBorder="1" applyProtection="1"/>
    <xf numFmtId="0" fontId="4" fillId="0" borderId="25" xfId="1" applyFont="1" applyBorder="1" applyAlignment="1" applyProtection="1">
      <alignment horizontal="left"/>
    </xf>
    <xf numFmtId="0" fontId="4" fillId="0" borderId="25" xfId="1" applyFont="1" applyBorder="1" applyProtection="1"/>
    <xf numFmtId="0" fontId="4" fillId="0" borderId="34" xfId="1" applyFont="1" applyBorder="1" applyAlignment="1" applyProtection="1">
      <alignment horizontal="center" vertical="center"/>
    </xf>
    <xf numFmtId="0" fontId="4" fillId="0" borderId="22" xfId="1" applyFont="1" applyBorder="1" applyAlignment="1" applyProtection="1">
      <alignment horizontal="center"/>
    </xf>
    <xf numFmtId="0" fontId="60" fillId="5" borderId="9" xfId="1" applyFont="1" applyFill="1" applyBorder="1" applyAlignment="1" applyProtection="1">
      <alignment horizontal="center" vertical="center"/>
    </xf>
    <xf numFmtId="0" fontId="4" fillId="0" borderId="6" xfId="1" applyFont="1" applyBorder="1" applyAlignment="1" applyProtection="1">
      <alignment horizontal="left" vertical="center"/>
    </xf>
    <xf numFmtId="0" fontId="4" fillId="0" borderId="6" xfId="1" applyFont="1" applyBorder="1" applyAlignment="1" applyProtection="1">
      <alignment horizontal="center" vertical="center"/>
    </xf>
    <xf numFmtId="0" fontId="4" fillId="0" borderId="6" xfId="1" applyFont="1" applyBorder="1" applyAlignment="1" applyProtection="1">
      <alignment vertical="center"/>
    </xf>
    <xf numFmtId="0" fontId="4" fillId="0" borderId="21" xfId="1" applyFont="1" applyBorder="1" applyAlignment="1" applyProtection="1">
      <alignment horizontal="left" vertical="center" wrapText="1"/>
    </xf>
    <xf numFmtId="0" fontId="4" fillId="0" borderId="21" xfId="1" applyFont="1" applyBorder="1" applyAlignment="1" applyProtection="1">
      <alignment horizontal="left"/>
    </xf>
    <xf numFmtId="0" fontId="4" fillId="5" borderId="21" xfId="1" applyFont="1" applyFill="1" applyBorder="1" applyAlignment="1" applyProtection="1">
      <alignment horizontal="left"/>
    </xf>
    <xf numFmtId="0" fontId="4" fillId="5" borderId="6" xfId="1" applyFont="1" applyFill="1" applyBorder="1" applyAlignment="1" applyProtection="1">
      <alignment horizontal="center"/>
    </xf>
    <xf numFmtId="0" fontId="4" fillId="0" borderId="6" xfId="1" applyFont="1" applyBorder="1" applyAlignment="1" applyProtection="1">
      <alignment horizontal="center"/>
    </xf>
    <xf numFmtId="0" fontId="4" fillId="5" borderId="6" xfId="1" applyFont="1" applyFill="1" applyBorder="1" applyAlignment="1" applyProtection="1">
      <alignment horizontal="center" vertical="center"/>
    </xf>
    <xf numFmtId="0" fontId="1" fillId="2" borderId="0" xfId="1" applyFill="1" applyAlignment="1" applyProtection="1">
      <alignment horizontal="center"/>
    </xf>
    <xf numFmtId="0" fontId="5" fillId="9" borderId="12" xfId="1" applyNumberFormat="1" applyFont="1" applyFill="1" applyBorder="1" applyAlignment="1" applyProtection="1">
      <alignment horizontal="center"/>
    </xf>
    <xf numFmtId="0" fontId="17" fillId="2" borderId="14" xfId="1" applyFont="1" applyFill="1" applyBorder="1" applyAlignment="1" applyProtection="1">
      <alignment vertical="center" wrapText="1"/>
    </xf>
    <xf numFmtId="0" fontId="17" fillId="2" borderId="3" xfId="1" applyFont="1" applyFill="1" applyBorder="1" applyAlignment="1" applyProtection="1">
      <alignment vertical="center" wrapText="1"/>
    </xf>
    <xf numFmtId="0" fontId="77" fillId="0" borderId="21" xfId="1" applyFont="1" applyBorder="1" applyAlignment="1" applyProtection="1">
      <alignment horizontal="center" wrapText="1"/>
    </xf>
    <xf numFmtId="0" fontId="4" fillId="5" borderId="6" xfId="1" applyFont="1" applyFill="1" applyBorder="1" applyAlignment="1" applyProtection="1">
      <alignment horizontal="left" vertical="center"/>
    </xf>
    <xf numFmtId="0" fontId="4" fillId="5" borderId="6" xfId="1" applyFont="1" applyFill="1" applyBorder="1" applyAlignment="1" applyProtection="1">
      <alignment vertical="center"/>
    </xf>
    <xf numFmtId="0" fontId="77" fillId="5" borderId="21" xfId="1" applyFont="1" applyFill="1" applyBorder="1" applyAlignment="1" applyProtection="1">
      <alignment horizontal="center" wrapText="1"/>
    </xf>
    <xf numFmtId="0" fontId="4" fillId="5" borderId="70" xfId="1" applyFont="1" applyFill="1" applyBorder="1" applyAlignment="1" applyProtection="1">
      <alignment horizontal="center" vertical="center"/>
    </xf>
    <xf numFmtId="0" fontId="4" fillId="5" borderId="5" xfId="1" applyFont="1" applyFill="1" applyBorder="1" applyAlignment="1" applyProtection="1">
      <alignment horizontal="center" vertical="center"/>
    </xf>
    <xf numFmtId="0" fontId="77" fillId="5" borderId="9" xfId="1" applyFont="1" applyFill="1" applyBorder="1" applyAlignment="1" applyProtection="1">
      <alignment horizontal="center" vertical="center" wrapText="1"/>
    </xf>
    <xf numFmtId="0" fontId="38" fillId="5" borderId="49" xfId="1" applyFont="1" applyFill="1" applyBorder="1" applyAlignment="1" applyProtection="1">
      <alignment horizontal="center" vertical="center"/>
    </xf>
    <xf numFmtId="0" fontId="38" fillId="5" borderId="14" xfId="1" applyFont="1" applyFill="1" applyBorder="1" applyAlignment="1" applyProtection="1">
      <alignment horizontal="center" vertical="center"/>
    </xf>
    <xf numFmtId="0" fontId="10" fillId="9" borderId="60" xfId="0" applyFont="1" applyFill="1" applyBorder="1" applyAlignment="1" applyProtection="1">
      <alignment horizontal="center" vertical="top" wrapText="1"/>
    </xf>
    <xf numFmtId="0" fontId="10" fillId="8" borderId="60" xfId="0" applyFont="1" applyFill="1" applyBorder="1" applyAlignment="1" applyProtection="1">
      <alignment horizontal="center" vertical="top" wrapText="1"/>
    </xf>
    <xf numFmtId="0" fontId="78" fillId="8" borderId="60" xfId="0" applyFont="1" applyFill="1" applyBorder="1" applyAlignment="1" applyProtection="1">
      <alignment horizontal="center" vertical="top" wrapText="1"/>
    </xf>
    <xf numFmtId="0" fontId="10" fillId="8" borderId="71" xfId="0" applyFont="1" applyFill="1" applyBorder="1" applyAlignment="1" applyProtection="1">
      <alignment horizontal="center" vertical="top" wrapText="1"/>
    </xf>
    <xf numFmtId="0" fontId="4" fillId="5" borderId="6" xfId="1" quotePrefix="1" applyFont="1" applyFill="1" applyBorder="1" applyAlignment="1" applyProtection="1">
      <alignment horizontal="center" vertical="center"/>
    </xf>
    <xf numFmtId="0" fontId="4" fillId="6" borderId="6" xfId="1" applyFont="1" applyFill="1" applyBorder="1" applyAlignment="1" applyProtection="1">
      <alignment horizontal="left" vertical="center"/>
    </xf>
    <xf numFmtId="0" fontId="4" fillId="6" borderId="6" xfId="1" applyFont="1" applyFill="1" applyBorder="1" applyAlignment="1" applyProtection="1">
      <alignment horizontal="center" vertical="center"/>
    </xf>
    <xf numFmtId="0" fontId="4" fillId="6" borderId="6" xfId="1" quotePrefix="1" applyFont="1" applyFill="1" applyBorder="1" applyAlignment="1" applyProtection="1">
      <alignment horizontal="center" vertical="center"/>
    </xf>
    <xf numFmtId="0" fontId="4" fillId="6" borderId="6" xfId="1" applyFont="1" applyFill="1" applyBorder="1" applyAlignment="1" applyProtection="1">
      <alignment vertical="center"/>
    </xf>
    <xf numFmtId="0" fontId="4" fillId="6" borderId="6" xfId="1" quotePrefix="1" applyFont="1" applyFill="1" applyBorder="1" applyAlignment="1" applyProtection="1">
      <alignment vertical="center"/>
    </xf>
    <xf numFmtId="0" fontId="38" fillId="5" borderId="39" xfId="1" applyFont="1" applyFill="1" applyBorder="1" applyAlignment="1" applyProtection="1">
      <alignment horizontal="center" vertical="center"/>
    </xf>
    <xf numFmtId="0" fontId="4" fillId="6" borderId="6" xfId="1" applyFont="1" applyFill="1" applyBorder="1" applyAlignment="1" applyProtection="1">
      <alignment vertical="center"/>
    </xf>
    <xf numFmtId="0" fontId="4" fillId="6" borderId="6" xfId="1" applyFont="1" applyFill="1" applyBorder="1" applyAlignment="1" applyProtection="1">
      <alignment horizontal="center" vertical="center"/>
    </xf>
    <xf numFmtId="0" fontId="4" fillId="6" borderId="6" xfId="1" quotePrefix="1" applyFont="1" applyFill="1" applyBorder="1" applyAlignment="1" applyProtection="1">
      <alignment horizontal="center" vertical="center"/>
    </xf>
    <xf numFmtId="0" fontId="4" fillId="5" borderId="6" xfId="1" applyFont="1" applyFill="1" applyBorder="1" applyAlignment="1" applyProtection="1">
      <alignment horizontal="left" vertical="center" wrapText="1"/>
    </xf>
    <xf numFmtId="0" fontId="4" fillId="5" borderId="6" xfId="1" applyFont="1" applyFill="1" applyBorder="1" applyAlignment="1" applyProtection="1">
      <alignment horizontal="center" vertical="center" wrapText="1"/>
    </xf>
    <xf numFmtId="0" fontId="4" fillId="6" borderId="70" xfId="1" applyFont="1" applyFill="1" applyBorder="1" applyAlignment="1" applyProtection="1">
      <alignment horizontal="center" vertical="center"/>
    </xf>
    <xf numFmtId="0" fontId="4" fillId="6" borderId="5" xfId="1" applyFont="1" applyFill="1" applyBorder="1" applyAlignment="1" applyProtection="1">
      <alignment horizontal="center" vertical="center"/>
    </xf>
    <xf numFmtId="0" fontId="4" fillId="5" borderId="70" xfId="1" applyFont="1" applyFill="1" applyBorder="1" applyAlignment="1" applyProtection="1">
      <alignment horizontal="left" vertical="center"/>
    </xf>
    <xf numFmtId="0" fontId="4" fillId="5" borderId="70" xfId="1" applyFont="1" applyFill="1" applyBorder="1" applyAlignment="1" applyProtection="1">
      <alignment vertical="center"/>
    </xf>
    <xf numFmtId="0" fontId="4" fillId="5" borderId="70" xfId="1" quotePrefix="1" applyFont="1" applyFill="1" applyBorder="1" applyAlignment="1" applyProtection="1">
      <alignment horizontal="center" vertical="center"/>
    </xf>
    <xf numFmtId="0" fontId="4" fillId="6" borderId="5" xfId="1" applyFont="1" applyFill="1" applyBorder="1" applyAlignment="1" applyProtection="1">
      <alignment horizontal="left" vertical="center"/>
    </xf>
    <xf numFmtId="0" fontId="4" fillId="6" borderId="5" xfId="1" applyFont="1" applyFill="1" applyBorder="1" applyAlignment="1" applyProtection="1">
      <alignment vertical="center"/>
    </xf>
    <xf numFmtId="0" fontId="4" fillId="6" borderId="5" xfId="1" quotePrefix="1" applyFont="1" applyFill="1" applyBorder="1" applyAlignment="1" applyProtection="1">
      <alignment horizontal="center" vertical="center"/>
    </xf>
    <xf numFmtId="0" fontId="38" fillId="5" borderId="55" xfId="1" applyFont="1" applyFill="1" applyBorder="1" applyAlignment="1" applyProtection="1">
      <alignment horizontal="center" vertical="center"/>
    </xf>
    <xf numFmtId="0" fontId="4" fillId="6" borderId="23" xfId="1" applyFont="1" applyFill="1" applyBorder="1" applyAlignment="1" applyProtection="1">
      <alignment horizontal="left" vertical="center"/>
    </xf>
    <xf numFmtId="0" fontId="4" fillId="6" borderId="23" xfId="1" applyFont="1" applyFill="1" applyBorder="1" applyAlignment="1" applyProtection="1">
      <alignment horizontal="center" vertical="center"/>
    </xf>
    <xf numFmtId="0" fontId="4" fillId="6" borderId="23" xfId="1" applyFont="1" applyFill="1" applyBorder="1" applyAlignment="1" applyProtection="1">
      <alignment vertical="center"/>
    </xf>
    <xf numFmtId="0" fontId="4" fillId="6" borderId="23" xfId="1" quotePrefix="1" applyFont="1" applyFill="1" applyBorder="1" applyAlignment="1" applyProtection="1">
      <alignment horizontal="center" vertical="center"/>
    </xf>
    <xf numFmtId="0" fontId="4" fillId="5" borderId="25" xfId="1" applyFont="1" applyFill="1" applyBorder="1" applyAlignment="1" applyProtection="1">
      <alignment horizontal="left" vertical="center"/>
    </xf>
    <xf numFmtId="0" fontId="4" fillId="5" borderId="25" xfId="1" applyFont="1" applyFill="1" applyBorder="1" applyAlignment="1" applyProtection="1">
      <alignment horizontal="center" vertical="center"/>
    </xf>
    <xf numFmtId="0" fontId="4" fillId="5" borderId="25" xfId="1" applyFont="1" applyFill="1" applyBorder="1" applyAlignment="1" applyProtection="1">
      <alignment vertical="center"/>
    </xf>
    <xf numFmtId="0" fontId="4" fillId="5" borderId="25" xfId="1" quotePrefix="1" applyFont="1" applyFill="1" applyBorder="1" applyAlignment="1" applyProtection="1">
      <alignment horizontal="center" vertical="center"/>
    </xf>
    <xf numFmtId="0" fontId="4" fillId="5" borderId="5" xfId="1" applyFont="1" applyFill="1" applyBorder="1" applyAlignment="1" applyProtection="1">
      <alignment horizontal="left" vertical="center"/>
    </xf>
    <xf numFmtId="0" fontId="4" fillId="5" borderId="5" xfId="1" applyFont="1" applyFill="1" applyBorder="1" applyAlignment="1" applyProtection="1">
      <alignment vertical="center"/>
    </xf>
    <xf numFmtId="0" fontId="4" fillId="5" borderId="5" xfId="1" quotePrefix="1" applyFont="1" applyFill="1" applyBorder="1" applyAlignment="1" applyProtection="1">
      <alignment horizontal="center" vertical="center"/>
    </xf>
    <xf numFmtId="0" fontId="4" fillId="6" borderId="33" xfId="1" applyFont="1" applyFill="1" applyBorder="1" applyAlignment="1" applyProtection="1">
      <alignment horizontal="left" vertical="center"/>
    </xf>
    <xf numFmtId="0" fontId="4" fillId="6" borderId="33" xfId="1" applyFont="1" applyFill="1" applyBorder="1" applyAlignment="1" applyProtection="1">
      <alignment horizontal="center" vertical="center"/>
    </xf>
    <xf numFmtId="0" fontId="4" fillId="6" borderId="33" xfId="1" applyFont="1" applyFill="1" applyBorder="1" applyAlignment="1" applyProtection="1">
      <alignment vertical="center"/>
    </xf>
    <xf numFmtId="0" fontId="4" fillId="6" borderId="60" xfId="1" applyFont="1" applyFill="1" applyBorder="1" applyAlignment="1" applyProtection="1">
      <alignment horizontal="left" vertical="center"/>
    </xf>
    <xf numFmtId="0" fontId="4" fillId="6" borderId="60" xfId="1" applyFont="1" applyFill="1" applyBorder="1" applyAlignment="1" applyProtection="1">
      <alignment horizontal="center" vertical="center"/>
    </xf>
    <xf numFmtId="0" fontId="4" fillId="6" borderId="60" xfId="1" applyFont="1" applyFill="1" applyBorder="1" applyAlignment="1" applyProtection="1">
      <alignment vertical="center"/>
    </xf>
    <xf numFmtId="0" fontId="38" fillId="5" borderId="6" xfId="1" applyFont="1" applyFill="1" applyBorder="1" applyAlignment="1" applyProtection="1">
      <alignment horizontal="center" vertical="center"/>
    </xf>
    <xf numFmtId="0" fontId="4" fillId="19" borderId="73" xfId="1" applyFont="1" applyFill="1" applyBorder="1" applyAlignment="1" applyProtection="1">
      <alignment horizontal="left" vertical="center"/>
    </xf>
    <xf numFmtId="0" fontId="4" fillId="19" borderId="6" xfId="1" applyFont="1" applyFill="1" applyBorder="1" applyAlignment="1" applyProtection="1">
      <alignment horizontal="left" vertical="center"/>
    </xf>
    <xf numFmtId="0" fontId="4" fillId="19" borderId="72" xfId="1" applyFont="1" applyFill="1" applyBorder="1" applyAlignment="1" applyProtection="1">
      <alignment horizontal="left" vertical="center"/>
    </xf>
    <xf numFmtId="0" fontId="38" fillId="5" borderId="41" xfId="1" quotePrefix="1" applyFont="1" applyFill="1" applyBorder="1" applyAlignment="1" applyProtection="1">
      <alignment horizontal="center" vertical="center"/>
    </xf>
    <xf numFmtId="0" fontId="4" fillId="6" borderId="6" xfId="1" applyFont="1" applyFill="1" applyBorder="1" applyAlignment="1" applyProtection="1">
      <alignment horizontal="center" vertical="center" wrapText="1"/>
    </xf>
    <xf numFmtId="0" fontId="4" fillId="19" borderId="56" xfId="1" applyFont="1" applyFill="1" applyBorder="1" applyAlignment="1" applyProtection="1">
      <alignment horizontal="left" vertical="center"/>
    </xf>
    <xf numFmtId="0" fontId="4" fillId="19" borderId="48" xfId="1" applyFont="1" applyFill="1" applyBorder="1" applyAlignment="1" applyProtection="1">
      <alignment horizontal="left" vertical="center"/>
    </xf>
    <xf numFmtId="0" fontId="38" fillId="5" borderId="14" xfId="1" quotePrefix="1" applyFont="1" applyFill="1" applyBorder="1" applyAlignment="1" applyProtection="1">
      <alignment horizontal="center" vertical="center"/>
    </xf>
    <xf numFmtId="0" fontId="4" fillId="6" borderId="17" xfId="1" applyFont="1" applyFill="1" applyBorder="1" applyAlignment="1" applyProtection="1">
      <alignment horizontal="left" vertical="center"/>
    </xf>
    <xf numFmtId="0" fontId="4" fillId="6" borderId="17" xfId="1" applyFont="1" applyFill="1" applyBorder="1" applyAlignment="1" applyProtection="1">
      <alignment horizontal="center" vertical="center"/>
    </xf>
    <xf numFmtId="0" fontId="4" fillId="6" borderId="17" xfId="1" applyFont="1" applyFill="1" applyBorder="1" applyAlignment="1" applyProtection="1">
      <alignment vertical="center"/>
    </xf>
    <xf numFmtId="0" fontId="4" fillId="6" borderId="17" xfId="1" quotePrefix="1" applyFont="1" applyFill="1" applyBorder="1" applyAlignment="1" applyProtection="1">
      <alignment horizontal="center" vertical="center"/>
    </xf>
    <xf numFmtId="0" fontId="38" fillId="5" borderId="47" xfId="1" applyFont="1" applyFill="1" applyBorder="1" applyAlignment="1" applyProtection="1">
      <alignment horizontal="center" vertical="center"/>
    </xf>
    <xf numFmtId="0" fontId="4" fillId="5" borderId="23" xfId="1" applyFont="1" applyFill="1" applyBorder="1" applyAlignment="1" applyProtection="1">
      <alignment horizontal="left" vertical="center"/>
    </xf>
    <xf numFmtId="0" fontId="4" fillId="5" borderId="23" xfId="1" applyFont="1" applyFill="1" applyBorder="1" applyAlignment="1" applyProtection="1">
      <alignment horizontal="center" vertical="center"/>
    </xf>
    <xf numFmtId="0" fontId="4" fillId="5" borderId="23" xfId="1" applyFont="1" applyFill="1" applyBorder="1" applyAlignment="1" applyProtection="1">
      <alignment vertical="center"/>
    </xf>
    <xf numFmtId="0" fontId="4" fillId="5" borderId="23" xfId="1" quotePrefix="1" applyFont="1" applyFill="1" applyBorder="1" applyAlignment="1" applyProtection="1">
      <alignment horizontal="center" vertical="center"/>
    </xf>
    <xf numFmtId="0" fontId="4" fillId="6" borderId="25" xfId="1" applyFont="1" applyFill="1" applyBorder="1" applyAlignment="1" applyProtection="1">
      <alignment horizontal="left" vertical="center"/>
    </xf>
    <xf numFmtId="0" fontId="4" fillId="6" borderId="25" xfId="1" applyFont="1" applyFill="1" applyBorder="1" applyAlignment="1" applyProtection="1">
      <alignment horizontal="center" vertical="center"/>
    </xf>
    <xf numFmtId="0" fontId="4" fillId="6" borderId="25" xfId="1" applyFont="1" applyFill="1" applyBorder="1" applyAlignment="1" applyProtection="1">
      <alignment vertical="center"/>
    </xf>
    <xf numFmtId="0" fontId="4" fillId="19" borderId="6" xfId="1" applyFont="1" applyFill="1" applyBorder="1" applyAlignment="1" applyProtection="1">
      <alignment horizontal="center" vertical="center"/>
    </xf>
    <xf numFmtId="0" fontId="4" fillId="19" borderId="25" xfId="1" applyFont="1" applyFill="1" applyBorder="1" applyAlignment="1" applyProtection="1">
      <alignment horizontal="center" vertical="center"/>
    </xf>
    <xf numFmtId="0" fontId="4" fillId="6" borderId="23" xfId="1" applyFont="1" applyFill="1" applyBorder="1" applyAlignment="1" applyProtection="1">
      <alignment horizontal="center" vertical="center" wrapText="1"/>
    </xf>
    <xf numFmtId="0" fontId="4" fillId="6" borderId="70" xfId="1" applyFont="1" applyFill="1" applyBorder="1" applyAlignment="1" applyProtection="1">
      <alignment horizontal="left" vertical="center"/>
    </xf>
    <xf numFmtId="0" fontId="4" fillId="6" borderId="70" xfId="1" applyFont="1" applyFill="1" applyBorder="1" applyAlignment="1" applyProtection="1">
      <alignment horizontal="center" vertical="center" wrapText="1"/>
    </xf>
    <xf numFmtId="0" fontId="4" fillId="6" borderId="70" xfId="1" applyFont="1" applyFill="1" applyBorder="1" applyAlignment="1" applyProtection="1">
      <alignment vertical="center"/>
    </xf>
    <xf numFmtId="0" fontId="4" fillId="6" borderId="70" xfId="1" quotePrefix="1" applyFont="1" applyFill="1" applyBorder="1" applyAlignment="1" applyProtection="1">
      <alignment horizontal="center" vertical="center"/>
    </xf>
    <xf numFmtId="0" fontId="4" fillId="19" borderId="24" xfId="1" applyFont="1" applyFill="1" applyBorder="1" applyAlignment="1" applyProtection="1">
      <alignment horizontal="left" vertical="center"/>
    </xf>
    <xf numFmtId="0" fontId="4" fillId="5" borderId="70" xfId="1" quotePrefix="1" applyFont="1" applyFill="1" applyBorder="1" applyAlignment="1" applyProtection="1">
      <alignment vertical="center"/>
    </xf>
    <xf numFmtId="0" fontId="4" fillId="5" borderId="5" xfId="1" quotePrefix="1" applyFont="1" applyFill="1" applyBorder="1" applyAlignment="1" applyProtection="1">
      <alignment vertical="center"/>
    </xf>
    <xf numFmtId="0" fontId="4" fillId="5" borderId="34" xfId="1" applyFont="1" applyFill="1" applyBorder="1" applyAlignment="1" applyProtection="1">
      <alignment vertical="center"/>
    </xf>
    <xf numFmtId="0" fontId="4" fillId="5" borderId="16" xfId="1" applyFont="1" applyFill="1" applyBorder="1" applyAlignment="1" applyProtection="1">
      <alignment vertical="center"/>
    </xf>
    <xf numFmtId="0" fontId="4" fillId="5" borderId="74" xfId="1" applyFont="1" applyFill="1" applyBorder="1" applyAlignment="1" applyProtection="1">
      <alignment vertical="center"/>
    </xf>
    <xf numFmtId="0" fontId="4" fillId="6" borderId="25" xfId="1" quotePrefix="1" applyFont="1" applyFill="1" applyBorder="1" applyAlignment="1" applyProtection="1">
      <alignment vertical="center"/>
    </xf>
    <xf numFmtId="0" fontId="4" fillId="6" borderId="34" xfId="1" applyFont="1" applyFill="1" applyBorder="1" applyAlignment="1" applyProtection="1">
      <alignment vertical="center"/>
    </xf>
    <xf numFmtId="0" fontId="4" fillId="6" borderId="16" xfId="1" applyFont="1" applyFill="1" applyBorder="1" applyAlignment="1" applyProtection="1">
      <alignment vertical="center"/>
    </xf>
    <xf numFmtId="0" fontId="4" fillId="6" borderId="74" xfId="1" applyFont="1" applyFill="1" applyBorder="1" applyAlignment="1" applyProtection="1">
      <alignment vertical="center"/>
    </xf>
    <xf numFmtId="0" fontId="4" fillId="5" borderId="34" xfId="1" quotePrefix="1" applyFont="1" applyFill="1" applyBorder="1" applyAlignment="1" applyProtection="1">
      <alignment vertical="center"/>
    </xf>
    <xf numFmtId="0" fontId="4" fillId="5" borderId="16" xfId="1" quotePrefix="1" applyFont="1" applyFill="1" applyBorder="1" applyAlignment="1" applyProtection="1">
      <alignment vertical="center"/>
    </xf>
    <xf numFmtId="0" fontId="4" fillId="5" borderId="74" xfId="1" quotePrefix="1" applyFont="1" applyFill="1" applyBorder="1" applyAlignment="1" applyProtection="1">
      <alignment vertical="center"/>
    </xf>
    <xf numFmtId="0" fontId="1" fillId="2" borderId="0" xfId="1" applyFill="1" applyProtection="1"/>
    <xf numFmtId="0" fontId="27" fillId="0" borderId="0" xfId="0" applyFont="1" applyProtection="1"/>
    <xf numFmtId="0" fontId="0" fillId="0" borderId="0" xfId="0" applyProtection="1"/>
    <xf numFmtId="0" fontId="29" fillId="0" borderId="0" xfId="0" applyFont="1" applyProtection="1"/>
    <xf numFmtId="0" fontId="7" fillId="0" borderId="0" xfId="0" applyFont="1" applyBorder="1" applyAlignment="1">
      <alignment horizontal="center" vertical="center"/>
    </xf>
    <xf numFmtId="0" fontId="4" fillId="5" borderId="6" xfId="1" quotePrefix="1" applyFont="1" applyFill="1" applyBorder="1" applyAlignment="1" applyProtection="1">
      <alignment horizontal="center" vertical="center"/>
    </xf>
    <xf numFmtId="0" fontId="23" fillId="2" borderId="0" xfId="4" applyFill="1" applyProtection="1"/>
    <xf numFmtId="2" fontId="9" fillId="19" borderId="51" xfId="0" applyNumberFormat="1" applyFont="1" applyFill="1" applyBorder="1" applyAlignment="1" applyProtection="1">
      <alignment horizontal="center" vertical="center"/>
      <protection locked="0"/>
    </xf>
    <xf numFmtId="169" fontId="9" fillId="13" borderId="51" xfId="0" applyNumberFormat="1" applyFont="1" applyFill="1" applyBorder="1" applyAlignment="1" applyProtection="1">
      <alignment horizontal="center" vertical="center"/>
      <protection locked="0"/>
    </xf>
    <xf numFmtId="169" fontId="9" fillId="15" borderId="50" xfId="0" applyNumberFormat="1" applyFont="1" applyFill="1" applyBorder="1" applyAlignment="1" applyProtection="1">
      <alignment horizontal="center" vertical="center"/>
    </xf>
    <xf numFmtId="169" fontId="9" fillId="16" borderId="51" xfId="0" applyNumberFormat="1" applyFont="1" applyFill="1" applyBorder="1" applyAlignment="1" applyProtection="1">
      <alignment horizontal="center" vertical="center"/>
    </xf>
    <xf numFmtId="0" fontId="20" fillId="5" borderId="26" xfId="1" applyFont="1" applyFill="1" applyBorder="1" applyAlignment="1" applyProtection="1">
      <alignment horizontal="center" vertical="center"/>
    </xf>
    <xf numFmtId="0" fontId="80" fillId="0" borderId="7" xfId="0" applyFont="1" applyBorder="1" applyAlignment="1" applyProtection="1">
      <alignment horizontal="center"/>
    </xf>
    <xf numFmtId="0" fontId="79" fillId="5" borderId="14" xfId="1" applyFont="1" applyFill="1" applyBorder="1" applyAlignment="1" applyProtection="1">
      <alignment horizontal="center" vertical="center"/>
    </xf>
    <xf numFmtId="0" fontId="39" fillId="0" borderId="7" xfId="0" applyFont="1" applyBorder="1" applyAlignment="1" applyProtection="1">
      <alignment horizontal="center" vertical="center"/>
    </xf>
    <xf numFmtId="169" fontId="9" fillId="13" borderId="51" xfId="0" applyNumberFormat="1" applyFont="1" applyFill="1" applyBorder="1" applyAlignment="1" applyProtection="1">
      <alignment horizontal="center" vertical="center"/>
      <protection locked="0"/>
    </xf>
    <xf numFmtId="169" fontId="9" fillId="16" borderId="51" xfId="0" applyNumberFormat="1" applyFont="1" applyFill="1" applyBorder="1" applyAlignment="1" applyProtection="1">
      <alignment horizontal="center" vertical="center"/>
    </xf>
    <xf numFmtId="0" fontId="20" fillId="5" borderId="26" xfId="1" applyFont="1" applyFill="1" applyBorder="1" applyAlignment="1" applyProtection="1">
      <alignment horizontal="center" vertical="center"/>
    </xf>
    <xf numFmtId="0" fontId="4" fillId="6" borderId="23" xfId="1" applyFont="1" applyFill="1" applyBorder="1" applyAlignment="1" applyProtection="1">
      <alignment horizontal="center" vertical="center"/>
    </xf>
    <xf numFmtId="0" fontId="4" fillId="13" borderId="6" xfId="1" applyFont="1" applyFill="1" applyBorder="1" applyAlignment="1" applyProtection="1">
      <alignment horizontal="left" vertical="center"/>
    </xf>
    <xf numFmtId="0" fontId="81" fillId="0" borderId="0" xfId="0" applyFont="1"/>
    <xf numFmtId="0" fontId="1" fillId="41" borderId="0" xfId="1" applyFill="1" applyProtection="1"/>
    <xf numFmtId="0" fontId="4" fillId="41" borderId="6" xfId="1" applyFont="1" applyFill="1" applyBorder="1" applyAlignment="1" applyProtection="1">
      <alignment horizontal="left" vertical="center"/>
    </xf>
    <xf numFmtId="0" fontId="4" fillId="41" borderId="6" xfId="1" applyFont="1" applyFill="1" applyBorder="1" applyAlignment="1" applyProtection="1">
      <alignment horizontal="center" vertical="center"/>
    </xf>
    <xf numFmtId="0" fontId="4" fillId="41" borderId="6" xfId="1" applyFont="1" applyFill="1" applyBorder="1" applyAlignment="1" applyProtection="1">
      <alignment vertical="center"/>
    </xf>
    <xf numFmtId="0" fontId="4" fillId="41" borderId="6" xfId="1" quotePrefix="1" applyFont="1" applyFill="1" applyBorder="1" applyAlignment="1" applyProtection="1">
      <alignment horizontal="center" vertical="center"/>
    </xf>
    <xf numFmtId="0" fontId="38" fillId="41" borderId="49" xfId="1" applyFont="1" applyFill="1" applyBorder="1" applyAlignment="1" applyProtection="1">
      <alignment horizontal="center" vertical="center"/>
    </xf>
    <xf numFmtId="0" fontId="0" fillId="41" borderId="0" xfId="0" applyFill="1" applyAlignment="1" applyProtection="1">
      <alignment wrapText="1"/>
    </xf>
    <xf numFmtId="0" fontId="1" fillId="6" borderId="0" xfId="1" applyFill="1" applyProtection="1"/>
    <xf numFmtId="0" fontId="38" fillId="6" borderId="49" xfId="1" applyFont="1" applyFill="1" applyBorder="1" applyAlignment="1" applyProtection="1">
      <alignment horizontal="center" vertical="center"/>
    </xf>
    <xf numFmtId="0" fontId="0" fillId="6" borderId="0" xfId="0" applyFill="1" applyAlignment="1" applyProtection="1">
      <alignment wrapText="1"/>
    </xf>
    <xf numFmtId="0" fontId="0" fillId="0" borderId="0" xfId="0" applyAlignment="1">
      <alignment horizontal="left"/>
    </xf>
    <xf numFmtId="0" fontId="0" fillId="0" borderId="0" xfId="0" applyAlignment="1">
      <alignment wrapText="1"/>
    </xf>
    <xf numFmtId="0" fontId="82" fillId="6" borderId="75" xfId="0" applyFont="1" applyFill="1" applyBorder="1" applyAlignment="1">
      <alignment wrapText="1"/>
    </xf>
    <xf numFmtId="0" fontId="0" fillId="6" borderId="6" xfId="0" applyFill="1" applyBorder="1" applyAlignment="1">
      <alignment horizontal="center" wrapText="1"/>
    </xf>
    <xf numFmtId="0" fontId="16" fillId="6" borderId="10" xfId="3" applyFill="1" applyBorder="1" applyAlignment="1" applyProtection="1">
      <alignment horizontal="center"/>
      <protection locked="0"/>
    </xf>
    <xf numFmtId="0" fontId="16" fillId="6" borderId="6" xfId="3" applyFill="1" applyBorder="1" applyAlignment="1" applyProtection="1">
      <alignment horizontal="center"/>
      <protection locked="0"/>
    </xf>
    <xf numFmtId="0" fontId="16" fillId="6" borderId="6" xfId="3" applyFill="1" applyBorder="1" applyAlignment="1" applyProtection="1">
      <alignment horizontal="center" wrapText="1"/>
      <protection locked="0"/>
    </xf>
    <xf numFmtId="1" fontId="16" fillId="6" borderId="6" xfId="3" applyNumberFormat="1" applyFill="1" applyBorder="1" applyAlignment="1" applyProtection="1">
      <alignment horizontal="center"/>
      <protection locked="0"/>
    </xf>
    <xf numFmtId="1" fontId="16" fillId="6" borderId="5" xfId="3" applyNumberFormat="1" applyFill="1" applyBorder="1" applyAlignment="1" applyProtection="1">
      <alignment horizontal="center" vertical="center"/>
      <protection locked="0"/>
    </xf>
    <xf numFmtId="0" fontId="82" fillId="6" borderId="6" xfId="0" applyFont="1" applyFill="1" applyBorder="1" applyAlignment="1">
      <alignment wrapText="1"/>
    </xf>
    <xf numFmtId="0" fontId="82" fillId="6" borderId="17" xfId="0" applyFont="1" applyFill="1" applyBorder="1" applyAlignment="1">
      <alignment wrapText="1"/>
    </xf>
    <xf numFmtId="0" fontId="0" fillId="6" borderId="70" xfId="0" applyFill="1" applyBorder="1" applyAlignment="1">
      <alignment horizontal="center" wrapText="1"/>
    </xf>
    <xf numFmtId="0" fontId="16" fillId="6" borderId="76" xfId="3" applyFill="1" applyBorder="1" applyAlignment="1" applyProtection="1">
      <alignment horizontal="center"/>
      <protection locked="0"/>
    </xf>
    <xf numFmtId="0" fontId="16" fillId="6" borderId="70" xfId="3" applyFill="1" applyBorder="1" applyAlignment="1" applyProtection="1">
      <alignment horizontal="center"/>
      <protection locked="0"/>
    </xf>
    <xf numFmtId="0" fontId="16" fillId="6" borderId="70" xfId="3" applyFill="1" applyBorder="1" applyAlignment="1" applyProtection="1">
      <alignment horizontal="center" wrapText="1"/>
      <protection locked="0"/>
    </xf>
    <xf numFmtId="1" fontId="16" fillId="6" borderId="70" xfId="3" applyNumberFormat="1" applyFill="1" applyBorder="1" applyAlignment="1" applyProtection="1">
      <alignment horizontal="center"/>
      <protection locked="0"/>
    </xf>
    <xf numFmtId="1" fontId="16" fillId="6" borderId="17" xfId="3" applyNumberFormat="1" applyFill="1" applyBorder="1" applyAlignment="1" applyProtection="1">
      <alignment horizontal="center" vertical="center"/>
      <protection locked="0"/>
    </xf>
    <xf numFmtId="0" fontId="0" fillId="6" borderId="75" xfId="0" applyFill="1" applyBorder="1" applyAlignment="1">
      <alignment horizontal="center" wrapText="1"/>
    </xf>
    <xf numFmtId="0" fontId="16" fillId="6" borderId="77" xfId="3" applyFill="1" applyBorder="1" applyAlignment="1" applyProtection="1">
      <alignment horizontal="center"/>
      <protection locked="0"/>
    </xf>
    <xf numFmtId="0" fontId="16" fillId="6" borderId="75" xfId="3" applyFill="1" applyBorder="1" applyAlignment="1" applyProtection="1">
      <alignment horizontal="center"/>
      <protection locked="0"/>
    </xf>
    <xf numFmtId="0" fontId="16" fillId="6" borderId="75" xfId="3" applyFill="1" applyBorder="1" applyAlignment="1" applyProtection="1">
      <alignment horizontal="center" wrapText="1"/>
      <protection locked="0"/>
    </xf>
    <xf numFmtId="1" fontId="16" fillId="6" borderId="75" xfId="3" applyNumberFormat="1" applyFill="1" applyBorder="1" applyAlignment="1" applyProtection="1">
      <alignment horizontal="center"/>
      <protection locked="0"/>
    </xf>
    <xf numFmtId="1" fontId="16" fillId="6" borderId="75" xfId="3" applyNumberFormat="1" applyFill="1" applyBorder="1" applyAlignment="1" applyProtection="1">
      <alignment horizontal="center" vertical="center"/>
      <protection locked="0"/>
    </xf>
    <xf numFmtId="1" fontId="16" fillId="6" borderId="6" xfId="3" applyNumberFormat="1" applyFill="1" applyBorder="1" applyAlignment="1" applyProtection="1">
      <alignment horizontal="center" wrapText="1"/>
      <protection locked="0"/>
    </xf>
    <xf numFmtId="0" fontId="82" fillId="6" borderId="70" xfId="0" applyFont="1" applyFill="1" applyBorder="1" applyAlignment="1">
      <alignment wrapText="1"/>
    </xf>
    <xf numFmtId="0" fontId="82" fillId="6" borderId="78" xfId="0" applyFont="1" applyFill="1" applyBorder="1" applyAlignment="1">
      <alignment wrapText="1"/>
    </xf>
    <xf numFmtId="0" fontId="0" fillId="6" borderId="78" xfId="0" applyFill="1" applyBorder="1" applyAlignment="1">
      <alignment horizontal="center" wrapText="1"/>
    </xf>
    <xf numFmtId="0" fontId="16" fillId="6" borderId="79" xfId="3" applyFill="1" applyBorder="1" applyAlignment="1" applyProtection="1">
      <alignment horizontal="center"/>
      <protection locked="0"/>
    </xf>
    <xf numFmtId="0" fontId="16" fillId="6" borderId="78" xfId="3" applyFill="1" applyBorder="1" applyAlignment="1" applyProtection="1">
      <alignment horizontal="center"/>
      <protection locked="0"/>
    </xf>
    <xf numFmtId="0" fontId="16" fillId="6" borderId="78" xfId="3" applyFill="1" applyBorder="1" applyAlignment="1" applyProtection="1">
      <alignment horizontal="center" wrapText="1"/>
      <protection locked="0"/>
    </xf>
    <xf numFmtId="1" fontId="16" fillId="6" borderId="78" xfId="3" applyNumberFormat="1" applyFill="1" applyBorder="1" applyAlignment="1" applyProtection="1">
      <alignment horizontal="center"/>
      <protection locked="0"/>
    </xf>
    <xf numFmtId="1" fontId="16" fillId="6" borderId="80" xfId="3" applyNumberFormat="1" applyFill="1" applyBorder="1" applyAlignment="1" applyProtection="1">
      <alignment horizontal="center" vertical="center"/>
      <protection locked="0"/>
    </xf>
    <xf numFmtId="0" fontId="4" fillId="6" borderId="17" xfId="0" applyFont="1" applyFill="1" applyBorder="1" applyAlignment="1">
      <alignment horizontal="left" wrapText="1"/>
    </xf>
    <xf numFmtId="0" fontId="0" fillId="6" borderId="17" xfId="0" applyFill="1" applyBorder="1" applyAlignment="1">
      <alignment horizontal="center" wrapText="1"/>
    </xf>
    <xf numFmtId="0" fontId="16" fillId="6" borderId="4" xfId="3" applyFill="1" applyBorder="1" applyAlignment="1" applyProtection="1">
      <alignment horizontal="center"/>
      <protection locked="0"/>
    </xf>
    <xf numFmtId="0" fontId="16" fillId="6" borderId="17" xfId="3" applyFill="1" applyBorder="1" applyAlignment="1" applyProtection="1">
      <alignment horizontal="center" wrapText="1"/>
      <protection locked="0"/>
    </xf>
    <xf numFmtId="0" fontId="16" fillId="6" borderId="17" xfId="3" applyFill="1" applyBorder="1" applyAlignment="1" applyProtection="1">
      <alignment horizontal="center"/>
      <protection locked="0"/>
    </xf>
    <xf numFmtId="1" fontId="16" fillId="6" borderId="17" xfId="3" applyNumberFormat="1" applyFill="1" applyBorder="1" applyAlignment="1" applyProtection="1">
      <alignment horizontal="center" wrapText="1"/>
      <protection locked="0"/>
    </xf>
    <xf numFmtId="0" fontId="82" fillId="6" borderId="81" xfId="0" applyFont="1" applyFill="1" applyBorder="1" applyAlignment="1">
      <alignment wrapText="1"/>
    </xf>
    <xf numFmtId="1" fontId="16" fillId="6" borderId="75" xfId="3" applyNumberFormat="1" applyFill="1" applyBorder="1" applyAlignment="1" applyProtection="1">
      <alignment horizontal="center" wrapText="1"/>
      <protection locked="0"/>
    </xf>
    <xf numFmtId="0" fontId="82" fillId="6" borderId="5" xfId="0" applyFont="1" applyFill="1" applyBorder="1" applyAlignment="1">
      <alignment wrapText="1"/>
    </xf>
    <xf numFmtId="1" fontId="16" fillId="6" borderId="78" xfId="3" applyNumberFormat="1" applyFill="1" applyBorder="1" applyAlignment="1" applyProtection="1">
      <alignment horizontal="center" wrapText="1"/>
      <protection locked="0"/>
    </xf>
    <xf numFmtId="0" fontId="4" fillId="6" borderId="5" xfId="0" applyFont="1" applyFill="1" applyBorder="1" applyAlignment="1">
      <alignment horizontal="left" wrapText="1"/>
    </xf>
    <xf numFmtId="0" fontId="0" fillId="6" borderId="5" xfId="0" applyFill="1" applyBorder="1" applyAlignment="1">
      <alignment horizontal="center" wrapText="1"/>
    </xf>
    <xf numFmtId="0" fontId="16" fillId="6" borderId="43" xfId="3" applyFill="1" applyBorder="1" applyAlignment="1" applyProtection="1">
      <alignment horizontal="center"/>
      <protection locked="0"/>
    </xf>
    <xf numFmtId="0" fontId="16" fillId="6" borderId="5" xfId="3" applyFill="1" applyBorder="1" applyAlignment="1" applyProtection="1">
      <alignment horizontal="center"/>
      <protection locked="0"/>
    </xf>
    <xf numFmtId="1" fontId="16" fillId="6" borderId="5" xfId="3" applyNumberFormat="1" applyFill="1" applyBorder="1" applyAlignment="1" applyProtection="1">
      <alignment horizontal="center"/>
      <protection locked="0"/>
    </xf>
    <xf numFmtId="0" fontId="4" fillId="6" borderId="6" xfId="0" applyFont="1" applyFill="1" applyBorder="1" applyAlignment="1">
      <alignment horizontal="left" wrapText="1"/>
    </xf>
    <xf numFmtId="0" fontId="4" fillId="6" borderId="70" xfId="0" applyFont="1" applyFill="1" applyBorder="1" applyAlignment="1">
      <alignment horizontal="left" wrapText="1"/>
    </xf>
    <xf numFmtId="0" fontId="4" fillId="6" borderId="75" xfId="0" applyFont="1" applyFill="1" applyBorder="1" applyAlignment="1">
      <alignment horizontal="left" wrapText="1"/>
    </xf>
    <xf numFmtId="0" fontId="4" fillId="6" borderId="78" xfId="0" applyFont="1" applyFill="1" applyBorder="1" applyAlignment="1">
      <alignment horizontal="left" wrapText="1"/>
    </xf>
    <xf numFmtId="0" fontId="4" fillId="6" borderId="5" xfId="0" applyFont="1" applyFill="1" applyBorder="1"/>
    <xf numFmtId="0" fontId="0" fillId="6" borderId="6" xfId="0" applyFill="1" applyBorder="1" applyAlignment="1">
      <alignment wrapText="1"/>
    </xf>
    <xf numFmtId="0" fontId="0" fillId="6" borderId="6" xfId="0" applyFill="1" applyBorder="1"/>
    <xf numFmtId="0" fontId="4" fillId="6" borderId="23" xfId="0" applyFont="1" applyFill="1" applyBorder="1" applyAlignment="1">
      <alignment horizontal="left" wrapText="1"/>
    </xf>
    <xf numFmtId="0" fontId="0" fillId="6" borderId="23" xfId="0" applyFill="1" applyBorder="1" applyAlignment="1">
      <alignment horizontal="center" wrapText="1"/>
    </xf>
    <xf numFmtId="0" fontId="16" fillId="6" borderId="82" xfId="3" applyFill="1" applyBorder="1" applyAlignment="1" applyProtection="1">
      <alignment horizontal="center"/>
      <protection locked="0"/>
    </xf>
    <xf numFmtId="0" fontId="16" fillId="6" borderId="23" xfId="3" applyFill="1" applyBorder="1" applyAlignment="1" applyProtection="1">
      <alignment horizontal="center"/>
      <protection locked="0"/>
    </xf>
    <xf numFmtId="1" fontId="16" fillId="6" borderId="23" xfId="3" applyNumberFormat="1" applyFill="1" applyBorder="1" applyAlignment="1" applyProtection="1">
      <alignment horizontal="center"/>
      <protection locked="0"/>
    </xf>
    <xf numFmtId="1" fontId="16" fillId="6" borderId="23" xfId="3" applyNumberFormat="1" applyFill="1" applyBorder="1" applyAlignment="1" applyProtection="1">
      <alignment horizontal="center" vertical="center"/>
      <protection locked="0"/>
    </xf>
    <xf numFmtId="1" fontId="16" fillId="6" borderId="70" xfId="3" applyNumberFormat="1" applyFill="1" applyBorder="1" applyAlignment="1" applyProtection="1">
      <alignment horizontal="center" wrapText="1"/>
      <protection locked="0"/>
    </xf>
    <xf numFmtId="1" fontId="16" fillId="6" borderId="17" xfId="3" applyNumberFormat="1" applyFill="1" applyBorder="1" applyAlignment="1" applyProtection="1">
      <alignment horizontal="center"/>
      <protection locked="0"/>
    </xf>
    <xf numFmtId="0" fontId="4" fillId="6" borderId="5" xfId="0" applyFont="1" applyFill="1" applyBorder="1" applyAlignment="1">
      <alignment horizontal="left"/>
    </xf>
    <xf numFmtId="0" fontId="4" fillId="6" borderId="80" xfId="0" applyFont="1" applyFill="1" applyBorder="1" applyAlignment="1">
      <alignment horizontal="left" wrapText="1"/>
    </xf>
    <xf numFmtId="1" fontId="16" fillId="6" borderId="10" xfId="3" applyNumberFormat="1" applyFill="1" applyBorder="1" applyAlignment="1" applyProtection="1">
      <alignment horizontal="center" vertical="center"/>
      <protection locked="0"/>
    </xf>
    <xf numFmtId="1" fontId="16" fillId="6" borderId="6" xfId="3" applyNumberFormat="1" applyFill="1" applyBorder="1" applyAlignment="1" applyProtection="1">
      <alignment horizontal="center" vertical="center"/>
      <protection locked="0"/>
    </xf>
    <xf numFmtId="0" fontId="16" fillId="6" borderId="70" xfId="3" applyFill="1" applyBorder="1" applyAlignment="1" applyProtection="1">
      <alignment horizontal="center" vertical="center"/>
      <protection locked="0"/>
    </xf>
    <xf numFmtId="0" fontId="0" fillId="6" borderId="0" xfId="0" applyFill="1"/>
    <xf numFmtId="0" fontId="4" fillId="6" borderId="78" xfId="0" applyFont="1" applyFill="1" applyBorder="1" applyAlignment="1">
      <alignment horizontal="left"/>
    </xf>
    <xf numFmtId="0" fontId="4" fillId="6" borderId="17" xfId="0" applyFont="1" applyFill="1" applyBorder="1" applyAlignment="1">
      <alignment wrapText="1"/>
    </xf>
    <xf numFmtId="0" fontId="4" fillId="6" borderId="70" xfId="0" applyFont="1" applyFill="1" applyBorder="1" applyAlignment="1">
      <alignment horizontal="left"/>
    </xf>
    <xf numFmtId="0" fontId="0" fillId="6" borderId="0" xfId="0" applyFill="1" applyAlignment="1">
      <alignment wrapText="1"/>
    </xf>
    <xf numFmtId="0" fontId="4" fillId="6" borderId="70" xfId="0" applyFont="1" applyFill="1" applyBorder="1" applyAlignment="1">
      <alignment wrapText="1"/>
    </xf>
    <xf numFmtId="1" fontId="16" fillId="6" borderId="78" xfId="3" applyNumberFormat="1" applyFill="1" applyBorder="1" applyAlignment="1" applyProtection="1">
      <alignment horizontal="center" vertical="center"/>
      <protection locked="0"/>
    </xf>
    <xf numFmtId="0" fontId="4" fillId="6" borderId="6" xfId="0" applyFont="1" applyFill="1" applyBorder="1" applyAlignment="1">
      <alignment wrapText="1"/>
    </xf>
    <xf numFmtId="1" fontId="16" fillId="6" borderId="70" xfId="3" applyNumberFormat="1" applyFill="1" applyBorder="1" applyAlignment="1" applyProtection="1">
      <alignment horizontal="center" vertical="center"/>
      <protection locked="0"/>
    </xf>
    <xf numFmtId="1" fontId="0" fillId="6" borderId="6" xfId="0" applyNumberFormat="1" applyFill="1" applyBorder="1"/>
    <xf numFmtId="0" fontId="4" fillId="13" borderId="17" xfId="0" applyFont="1" applyFill="1" applyBorder="1" applyAlignment="1">
      <alignment horizontal="left" wrapText="1"/>
    </xf>
    <xf numFmtId="0" fontId="1" fillId="2" borderId="0" xfId="1" applyFill="1"/>
    <xf numFmtId="0" fontId="0" fillId="0" borderId="0" xfId="0" applyAlignment="1">
      <alignment vertical="center"/>
    </xf>
    <xf numFmtId="0" fontId="10" fillId="9" borderId="33" xfId="0" applyFont="1" applyFill="1" applyBorder="1" applyAlignment="1">
      <alignment horizontal="center" vertical="top" wrapText="1"/>
    </xf>
    <xf numFmtId="0" fontId="10" fillId="8" borderId="33" xfId="0" applyFont="1" applyFill="1" applyBorder="1" applyAlignment="1">
      <alignment horizontal="center" vertical="top" wrapText="1"/>
    </xf>
    <xf numFmtId="0" fontId="10" fillId="8" borderId="30" xfId="0" applyFont="1" applyFill="1" applyBorder="1" applyAlignment="1">
      <alignment horizontal="center" vertical="top" wrapText="1"/>
    </xf>
    <xf numFmtId="0" fontId="0" fillId="0" borderId="0" xfId="0" applyAlignment="1">
      <alignment horizontal="center" vertical="top"/>
    </xf>
    <xf numFmtId="0" fontId="4" fillId="5" borderId="5" xfId="1" applyFont="1" applyFill="1" applyBorder="1" applyAlignment="1">
      <alignment horizontal="left" vertical="center"/>
    </xf>
    <xf numFmtId="0" fontId="58" fillId="6" borderId="5" xfId="1" applyFont="1" applyFill="1" applyBorder="1" applyAlignment="1">
      <alignment horizontal="center" vertical="center"/>
    </xf>
    <xf numFmtId="0" fontId="4" fillId="5" borderId="5" xfId="1" applyFont="1" applyFill="1" applyBorder="1" applyAlignment="1">
      <alignment horizontal="center" vertical="center"/>
    </xf>
    <xf numFmtId="0" fontId="52" fillId="5" borderId="5" xfId="1" applyFont="1" applyFill="1" applyBorder="1" applyAlignment="1">
      <alignment horizontal="center" vertical="center"/>
    </xf>
    <xf numFmtId="0" fontId="0" fillId="0" borderId="0" xfId="0" applyAlignment="1">
      <alignment horizontal="left" vertical="center"/>
    </xf>
    <xf numFmtId="0" fontId="4" fillId="6" borderId="5" xfId="1" applyFont="1" applyFill="1" applyBorder="1" applyAlignment="1">
      <alignment horizontal="left" vertical="center"/>
    </xf>
    <xf numFmtId="0" fontId="4" fillId="6" borderId="5" xfId="1" applyFont="1" applyFill="1" applyBorder="1" applyAlignment="1">
      <alignment horizontal="center" vertical="center"/>
    </xf>
    <xf numFmtId="0" fontId="4" fillId="6" borderId="13" xfId="1" quotePrefix="1" applyFont="1" applyFill="1" applyBorder="1" applyAlignment="1">
      <alignment horizontal="center" vertical="center"/>
    </xf>
    <xf numFmtId="0" fontId="4" fillId="6" borderId="8" xfId="1" quotePrefix="1" applyFont="1" applyFill="1" applyBorder="1" applyAlignment="1">
      <alignment horizontal="center" vertical="center"/>
    </xf>
    <xf numFmtId="0" fontId="58" fillId="5" borderId="5" xfId="1" applyFont="1" applyFill="1" applyBorder="1" applyAlignment="1">
      <alignment horizontal="center" vertical="center"/>
    </xf>
    <xf numFmtId="0" fontId="4" fillId="6" borderId="13" xfId="1" applyFont="1" applyFill="1" applyBorder="1" applyAlignment="1">
      <alignment horizontal="center" vertical="center"/>
    </xf>
    <xf numFmtId="0" fontId="4" fillId="6" borderId="8" xfId="1" applyFont="1" applyFill="1" applyBorder="1" applyAlignment="1">
      <alignment horizontal="center" vertical="center"/>
    </xf>
    <xf numFmtId="0" fontId="4" fillId="5" borderId="5" xfId="1" quotePrefix="1" applyFont="1" applyFill="1" applyBorder="1" applyAlignment="1">
      <alignment horizontal="center" vertical="center"/>
    </xf>
    <xf numFmtId="0" fontId="52" fillId="6" borderId="5" xfId="1" applyFont="1" applyFill="1" applyBorder="1" applyAlignment="1">
      <alignment horizontal="center" vertical="center"/>
    </xf>
    <xf numFmtId="0" fontId="4" fillId="6" borderId="6" xfId="1" applyFont="1" applyFill="1" applyBorder="1" applyAlignment="1">
      <alignment horizontal="center" vertical="center"/>
    </xf>
    <xf numFmtId="0" fontId="52" fillId="6" borderId="5" xfId="1" quotePrefix="1" applyFont="1" applyFill="1" applyBorder="1" applyAlignment="1">
      <alignment horizontal="center" vertical="center"/>
    </xf>
    <xf numFmtId="0" fontId="4" fillId="5" borderId="13" xfId="1" applyFont="1" applyFill="1" applyBorder="1" applyAlignment="1">
      <alignment horizontal="center" vertical="center"/>
    </xf>
    <xf numFmtId="0" fontId="4" fillId="5" borderId="8" xfId="1" applyFont="1" applyFill="1" applyBorder="1" applyAlignment="1">
      <alignment horizontal="center" vertical="center"/>
    </xf>
    <xf numFmtId="0" fontId="4" fillId="41" borderId="5" xfId="1" applyFont="1" applyFill="1" applyBorder="1" applyAlignment="1">
      <alignment horizontal="left" vertical="center"/>
    </xf>
    <xf numFmtId="0" fontId="4" fillId="6" borderId="12" xfId="1" applyFont="1" applyFill="1" applyBorder="1" applyAlignment="1">
      <alignment horizontal="center" vertical="center"/>
    </xf>
    <xf numFmtId="0" fontId="4" fillId="5" borderId="6" xfId="1" applyFont="1" applyFill="1" applyBorder="1" applyAlignment="1">
      <alignment horizontal="center" vertical="center"/>
    </xf>
    <xf numFmtId="0" fontId="52" fillId="5" borderId="5" xfId="1" quotePrefix="1" applyFont="1" applyFill="1" applyBorder="1" applyAlignment="1">
      <alignment horizontal="center" vertical="center"/>
    </xf>
    <xf numFmtId="0" fontId="11" fillId="9" borderId="3" xfId="1" applyFont="1" applyFill="1" applyBorder="1" applyAlignment="1">
      <alignment vertical="center"/>
    </xf>
    <xf numFmtId="0" fontId="11" fillId="9" borderId="3" xfId="1" applyFont="1" applyFill="1" applyBorder="1" applyAlignment="1">
      <alignment horizontal="center" vertical="center"/>
    </xf>
    <xf numFmtId="0" fontId="11" fillId="9" borderId="7" xfId="1" applyFont="1" applyFill="1" applyBorder="1" applyAlignment="1">
      <alignment horizontal="center" vertical="center"/>
    </xf>
    <xf numFmtId="0" fontId="1" fillId="0" borderId="0" xfId="1"/>
    <xf numFmtId="0" fontId="0" fillId="0" borderId="0" xfId="0" applyAlignment="1">
      <alignment horizontal="center"/>
    </xf>
    <xf numFmtId="0" fontId="14" fillId="2" borderId="0" xfId="1" applyFont="1" applyFill="1" applyAlignment="1">
      <alignment horizontal="center" vertical="top" wrapText="1"/>
    </xf>
    <xf numFmtId="0" fontId="10" fillId="9" borderId="17" xfId="0" applyFont="1" applyFill="1" applyBorder="1" applyAlignment="1">
      <alignment horizontal="center" vertical="top" wrapText="1"/>
    </xf>
    <xf numFmtId="0" fontId="10" fillId="9" borderId="18" xfId="0" applyFont="1" applyFill="1" applyBorder="1" applyAlignment="1">
      <alignment horizontal="center" vertical="top" wrapText="1"/>
    </xf>
    <xf numFmtId="0" fontId="4" fillId="6" borderId="23" xfId="1" applyFont="1" applyFill="1" applyBorder="1" applyAlignment="1">
      <alignment horizontal="center" vertical="center"/>
    </xf>
    <xf numFmtId="0" fontId="84" fillId="6" borderId="20" xfId="1" applyFont="1" applyFill="1" applyBorder="1" applyAlignment="1">
      <alignment horizontal="center" vertical="center"/>
    </xf>
    <xf numFmtId="0" fontId="4" fillId="5" borderId="33" xfId="1" applyFont="1" applyFill="1" applyBorder="1" applyAlignment="1">
      <alignment horizontal="center" vertical="center"/>
    </xf>
    <xf numFmtId="0" fontId="84" fillId="5" borderId="83" xfId="1" quotePrefix="1" applyFont="1" applyFill="1" applyBorder="1" applyAlignment="1">
      <alignment horizontal="center" vertical="center"/>
    </xf>
    <xf numFmtId="0" fontId="4" fillId="6" borderId="5" xfId="1" applyFont="1" applyFill="1" applyBorder="1" applyAlignment="1">
      <alignment horizontal="center" vertical="center" wrapText="1"/>
    </xf>
    <xf numFmtId="0" fontId="4" fillId="0" borderId="5" xfId="1" applyFont="1" applyBorder="1" applyAlignment="1">
      <alignment horizontal="center" vertical="center"/>
    </xf>
    <xf numFmtId="0" fontId="84" fillId="0" borderId="5" xfId="1" quotePrefix="1" applyFont="1" applyBorder="1" applyAlignment="1">
      <alignment horizontal="center" vertical="center"/>
    </xf>
    <xf numFmtId="0" fontId="86" fillId="0" borderId="0" xfId="0" applyFont="1" applyAlignment="1">
      <alignment horizontal="left" vertical="center" wrapText="1" indent="2"/>
    </xf>
    <xf numFmtId="0" fontId="86" fillId="0" borderId="0" xfId="0" applyFont="1" applyAlignment="1">
      <alignment horizontal="center" vertical="center" wrapText="1"/>
    </xf>
    <xf numFmtId="0" fontId="4" fillId="5" borderId="6" xfId="1" applyFont="1" applyFill="1" applyBorder="1" applyAlignment="1">
      <alignment horizontal="left" vertical="center"/>
    </xf>
    <xf numFmtId="0" fontId="4" fillId="5" borderId="6" xfId="1" applyFont="1" applyFill="1" applyBorder="1" applyAlignment="1">
      <alignment horizontal="center" vertical="center" wrapText="1"/>
    </xf>
    <xf numFmtId="0" fontId="84" fillId="5" borderId="6" xfId="1" applyFont="1" applyFill="1" applyBorder="1" applyAlignment="1">
      <alignment horizontal="center" vertical="center"/>
    </xf>
    <xf numFmtId="0" fontId="4" fillId="0" borderId="6" xfId="1" applyFont="1" applyBorder="1" applyAlignment="1">
      <alignment horizontal="left" vertical="center" wrapText="1"/>
    </xf>
    <xf numFmtId="0" fontId="4" fillId="0" borderId="6" xfId="1" applyFont="1" applyBorder="1" applyAlignment="1">
      <alignment horizontal="center" vertical="center" wrapText="1"/>
    </xf>
    <xf numFmtId="0" fontId="4" fillId="0" borderId="6" xfId="1" applyFont="1" applyBorder="1" applyAlignment="1">
      <alignment horizontal="center" vertical="center"/>
    </xf>
    <xf numFmtId="0" fontId="84" fillId="0" borderId="6" xfId="1" applyFont="1" applyBorder="1" applyAlignment="1">
      <alignment horizontal="center" vertical="center"/>
    </xf>
    <xf numFmtId="0" fontId="4" fillId="5" borderId="6" xfId="1" applyFont="1" applyFill="1" applyBorder="1" applyAlignment="1">
      <alignment horizontal="left" vertical="center" wrapText="1"/>
    </xf>
    <xf numFmtId="0" fontId="4" fillId="0" borderId="6" xfId="1" applyFont="1" applyBorder="1" applyAlignment="1">
      <alignment horizontal="left" vertical="center"/>
    </xf>
    <xf numFmtId="0" fontId="84" fillId="0" borderId="6" xfId="1" quotePrefix="1" applyFont="1" applyBorder="1" applyAlignment="1">
      <alignment horizontal="center" vertical="center"/>
    </xf>
    <xf numFmtId="0" fontId="84" fillId="5" borderId="6" xfId="1" quotePrefix="1" applyFont="1" applyFill="1" applyBorder="1" applyAlignment="1">
      <alignment horizontal="center" vertical="center"/>
    </xf>
    <xf numFmtId="0" fontId="4" fillId="6" borderId="56" xfId="1" applyFont="1" applyFill="1" applyBorder="1" applyAlignment="1">
      <alignment horizontal="left" vertical="center"/>
    </xf>
    <xf numFmtId="0" fontId="4" fillId="6" borderId="72" xfId="1" applyFont="1" applyFill="1" applyBorder="1" applyAlignment="1">
      <alignment horizontal="left" vertical="center"/>
    </xf>
    <xf numFmtId="0" fontId="89" fillId="2" borderId="0" xfId="1" applyFont="1" applyFill="1"/>
    <xf numFmtId="0" fontId="90" fillId="9" borderId="17" xfId="0" applyFont="1" applyFill="1" applyBorder="1" applyAlignment="1">
      <alignment horizontal="center" vertical="top" wrapText="1"/>
    </xf>
    <xf numFmtId="0" fontId="90" fillId="9" borderId="17" xfId="0" applyFont="1" applyFill="1" applyBorder="1" applyAlignment="1">
      <alignment horizontal="left" vertical="top" wrapText="1"/>
    </xf>
    <xf numFmtId="0" fontId="90" fillId="8" borderId="17" xfId="0" applyFont="1" applyFill="1" applyBorder="1" applyAlignment="1">
      <alignment horizontal="center" vertical="top" wrapText="1"/>
    </xf>
    <xf numFmtId="0" fontId="90" fillId="8" borderId="18" xfId="0" applyFont="1" applyFill="1" applyBorder="1" applyAlignment="1">
      <alignment horizontal="center" vertical="top" wrapText="1"/>
    </xf>
    <xf numFmtId="0" fontId="89" fillId="0" borderId="0" xfId="0" applyFont="1" applyAlignment="1">
      <alignment horizontal="center" vertical="top" wrapText="1"/>
    </xf>
    <xf numFmtId="0" fontId="89" fillId="0" borderId="0" xfId="0" applyFont="1" applyAlignment="1">
      <alignment horizontal="center" vertical="top"/>
    </xf>
    <xf numFmtId="0" fontId="84" fillId="5" borderId="9" xfId="1" applyFont="1" applyFill="1" applyBorder="1" applyAlignment="1">
      <alignment horizontal="center" vertical="center"/>
    </xf>
    <xf numFmtId="0" fontId="5" fillId="9" borderId="12" xfId="1" applyFont="1" applyFill="1" applyBorder="1" applyAlignment="1">
      <alignment horizontal="center"/>
    </xf>
    <xf numFmtId="0" fontId="15" fillId="9" borderId="12" xfId="1" applyFont="1" applyFill="1" applyBorder="1" applyAlignment="1">
      <alignment horizontal="center"/>
    </xf>
    <xf numFmtId="0" fontId="15" fillId="9" borderId="6" xfId="1" applyFont="1" applyFill="1" applyBorder="1" applyAlignment="1">
      <alignment horizontal="center"/>
    </xf>
    <xf numFmtId="168" fontId="1" fillId="2" borderId="0" xfId="1" applyNumberFormat="1" applyFill="1" applyAlignment="1">
      <alignment horizontal="center"/>
    </xf>
    <xf numFmtId="0" fontId="7" fillId="0" borderId="0" xfId="0" applyFont="1" applyAlignment="1">
      <alignment horizontal="center" vertical="center"/>
    </xf>
    <xf numFmtId="0" fontId="92" fillId="0" borderId="7" xfId="0" applyFont="1" applyBorder="1" applyAlignment="1">
      <alignment horizontal="center"/>
    </xf>
    <xf numFmtId="0" fontId="91" fillId="5" borderId="14" xfId="1" applyFont="1" applyFill="1" applyBorder="1" applyAlignment="1">
      <alignment horizontal="center" vertical="center"/>
    </xf>
    <xf numFmtId="0" fontId="92" fillId="0" borderId="7" xfId="0" applyFont="1" applyBorder="1" applyAlignment="1">
      <alignment horizontal="center" vertical="center"/>
    </xf>
    <xf numFmtId="0" fontId="16" fillId="6" borderId="6" xfId="3" applyFill="1" applyBorder="1" applyAlignment="1" applyProtection="1">
      <alignment horizontal="left" wrapText="1"/>
      <protection locked="0"/>
    </xf>
    <xf numFmtId="0" fontId="16" fillId="6" borderId="70" xfId="3" applyFill="1" applyBorder="1" applyAlignment="1" applyProtection="1">
      <alignment horizontal="left" wrapText="1"/>
      <protection locked="0"/>
    </xf>
    <xf numFmtId="0" fontId="16" fillId="6" borderId="75" xfId="3" applyFill="1" applyBorder="1" applyAlignment="1" applyProtection="1">
      <alignment horizontal="left" wrapText="1"/>
      <protection locked="0"/>
    </xf>
    <xf numFmtId="0" fontId="16" fillId="6" borderId="78" xfId="3" applyFill="1" applyBorder="1" applyAlignment="1" applyProtection="1">
      <alignment horizontal="left" wrapText="1"/>
      <protection locked="0"/>
    </xf>
    <xf numFmtId="0" fontId="16" fillId="6" borderId="17" xfId="3" applyFill="1" applyBorder="1" applyAlignment="1" applyProtection="1">
      <alignment horizontal="left" wrapText="1"/>
      <protection locked="0"/>
    </xf>
    <xf numFmtId="0" fontId="16" fillId="6" borderId="5" xfId="3" applyFill="1" applyBorder="1" applyAlignment="1" applyProtection="1">
      <alignment horizontal="left" wrapText="1"/>
      <protection locked="0"/>
    </xf>
    <xf numFmtId="0" fontId="0" fillId="6" borderId="6" xfId="0" applyFill="1" applyBorder="1" applyAlignment="1">
      <alignment horizontal="left" wrapText="1"/>
    </xf>
    <xf numFmtId="0" fontId="16" fillId="6" borderId="23" xfId="3" applyFill="1" applyBorder="1" applyAlignment="1" applyProtection="1">
      <alignment horizontal="left" wrapText="1"/>
      <protection locked="0"/>
    </xf>
    <xf numFmtId="1" fontId="16" fillId="6" borderId="6" xfId="3" applyNumberFormat="1" applyFill="1" applyBorder="1" applyAlignment="1" applyProtection="1">
      <alignment horizontal="left" vertical="center" wrapText="1"/>
      <protection locked="0"/>
    </xf>
    <xf numFmtId="0" fontId="0" fillId="6" borderId="6" xfId="0" applyFill="1" applyBorder="1" applyAlignment="1">
      <alignment horizontal="center"/>
    </xf>
    <xf numFmtId="0" fontId="0" fillId="6" borderId="70" xfId="0" applyFill="1" applyBorder="1" applyAlignment="1">
      <alignment horizontal="center"/>
    </xf>
    <xf numFmtId="0" fontId="0" fillId="13" borderId="6" xfId="0" applyFill="1" applyBorder="1" applyAlignment="1">
      <alignment horizontal="center" wrapText="1"/>
    </xf>
    <xf numFmtId="0" fontId="16" fillId="13" borderId="10" xfId="3" applyFill="1" applyBorder="1" applyAlignment="1" applyProtection="1">
      <alignment horizontal="center"/>
      <protection locked="0"/>
    </xf>
    <xf numFmtId="0" fontId="16" fillId="13" borderId="6" xfId="3" applyFill="1" applyBorder="1" applyAlignment="1" applyProtection="1">
      <alignment horizontal="center"/>
      <protection locked="0"/>
    </xf>
    <xf numFmtId="0" fontId="16" fillId="13" borderId="6" xfId="3" applyFill="1" applyBorder="1" applyAlignment="1" applyProtection="1">
      <alignment horizontal="left" wrapText="1"/>
      <protection locked="0"/>
    </xf>
    <xf numFmtId="0" fontId="38" fillId="5" borderId="37" xfId="1" applyFont="1" applyFill="1" applyBorder="1" applyAlignment="1" applyProtection="1">
      <alignment horizontal="left" vertical="top" wrapText="1"/>
    </xf>
    <xf numFmtId="0" fontId="38" fillId="5" borderId="38" xfId="1" applyFont="1" applyFill="1" applyBorder="1" applyAlignment="1" applyProtection="1">
      <alignment horizontal="left" vertical="top"/>
    </xf>
    <xf numFmtId="0" fontId="38" fillId="5" borderId="39" xfId="1" applyFont="1" applyFill="1" applyBorder="1" applyAlignment="1" applyProtection="1">
      <alignment horizontal="left" vertical="top"/>
    </xf>
    <xf numFmtId="0" fontId="37" fillId="7" borderId="39" xfId="0" applyFont="1" applyFill="1" applyBorder="1" applyAlignment="1" applyProtection="1">
      <alignment horizontal="center" vertical="center"/>
    </xf>
    <xf numFmtId="0" fontId="37" fillId="7" borderId="47" xfId="0" applyFont="1" applyFill="1" applyBorder="1" applyAlignment="1" applyProtection="1">
      <alignment horizontal="center" vertical="center"/>
    </xf>
    <xf numFmtId="0" fontId="37" fillId="7" borderId="27" xfId="0" applyFont="1" applyFill="1" applyBorder="1" applyAlignment="1" applyProtection="1">
      <alignment horizontal="center" vertical="center"/>
    </xf>
    <xf numFmtId="0" fontId="37" fillId="7" borderId="28" xfId="0" applyFont="1" applyFill="1" applyBorder="1" applyAlignment="1" applyProtection="1">
      <alignment horizontal="center" vertical="center"/>
    </xf>
    <xf numFmtId="10" fontId="9" fillId="16" borderId="42" xfId="5" applyNumberFormat="1" applyFont="1" applyFill="1" applyBorder="1" applyAlignment="1" applyProtection="1">
      <alignment horizontal="center" vertical="center"/>
    </xf>
    <xf numFmtId="10" fontId="9" fillId="16" borderId="40" xfId="5" applyNumberFormat="1" applyFont="1" applyFill="1" applyBorder="1" applyAlignment="1" applyProtection="1">
      <alignment horizontal="center" vertical="center"/>
    </xf>
    <xf numFmtId="10" fontId="47" fillId="13" borderId="27" xfId="5" applyNumberFormat="1" applyFont="1" applyFill="1" applyBorder="1" applyAlignment="1" applyProtection="1">
      <alignment horizontal="center" vertical="center"/>
      <protection locked="0"/>
    </xf>
    <xf numFmtId="10" fontId="47" fillId="13" borderId="28" xfId="5" applyNumberFormat="1" applyFont="1" applyFill="1" applyBorder="1" applyAlignment="1" applyProtection="1">
      <alignment horizontal="center" vertical="center"/>
      <protection locked="0"/>
    </xf>
    <xf numFmtId="164" fontId="46" fillId="14" borderId="47" xfId="0" applyNumberFormat="1" applyFont="1" applyFill="1" applyBorder="1" applyAlignment="1" applyProtection="1">
      <alignment horizontal="center" vertical="center"/>
    </xf>
    <xf numFmtId="164" fontId="46" fillId="14" borderId="41" xfId="0" applyNumberFormat="1" applyFont="1" applyFill="1" applyBorder="1" applyAlignment="1" applyProtection="1">
      <alignment horizontal="center" vertical="center"/>
    </xf>
    <xf numFmtId="0" fontId="28" fillId="10" borderId="26" xfId="0" applyFont="1" applyFill="1" applyBorder="1" applyAlignment="1" applyProtection="1">
      <alignment horizontal="center"/>
    </xf>
    <xf numFmtId="0" fontId="28" fillId="10" borderId="27" xfId="0" applyFont="1" applyFill="1" applyBorder="1" applyAlignment="1" applyProtection="1">
      <alignment horizontal="center"/>
    </xf>
    <xf numFmtId="0" fontId="41" fillId="7" borderId="2" xfId="0" applyFont="1" applyFill="1" applyBorder="1" applyAlignment="1" applyProtection="1">
      <alignment horizontal="center" vertical="top"/>
    </xf>
    <xf numFmtId="0" fontId="37" fillId="7" borderId="3" xfId="0" applyFont="1" applyFill="1" applyBorder="1" applyAlignment="1" applyProtection="1">
      <alignment horizontal="center" vertical="top"/>
    </xf>
    <xf numFmtId="0" fontId="37" fillId="7" borderId="14" xfId="0" applyFont="1" applyFill="1" applyBorder="1" applyAlignment="1" applyProtection="1">
      <alignment horizontal="center" vertical="top"/>
    </xf>
    <xf numFmtId="0" fontId="39" fillId="17" borderId="27" xfId="0" applyFont="1" applyFill="1" applyBorder="1" applyAlignment="1" applyProtection="1">
      <alignment horizontal="center" vertical="center" wrapText="1"/>
    </xf>
    <xf numFmtId="0" fontId="39" fillId="17" borderId="51" xfId="0" applyFont="1" applyFill="1" applyBorder="1" applyAlignment="1" applyProtection="1">
      <alignment horizontal="center" vertical="center" wrapText="1"/>
    </xf>
    <xf numFmtId="169" fontId="9" fillId="13" borderId="27" xfId="0" applyNumberFormat="1" applyFont="1" applyFill="1" applyBorder="1" applyAlignment="1" applyProtection="1">
      <alignment horizontal="center" vertical="center"/>
      <protection locked="0"/>
    </xf>
    <xf numFmtId="169" fontId="9" fillId="13" borderId="51" xfId="0" applyNumberFormat="1" applyFont="1" applyFill="1" applyBorder="1" applyAlignment="1" applyProtection="1">
      <alignment horizontal="center" vertical="center"/>
      <protection locked="0"/>
    </xf>
    <xf numFmtId="169" fontId="9" fillId="15" borderId="27" xfId="0" applyNumberFormat="1" applyFont="1" applyFill="1" applyBorder="1" applyAlignment="1" applyProtection="1">
      <alignment horizontal="center" vertical="center"/>
    </xf>
    <xf numFmtId="169" fontId="9" fillId="15" borderId="51" xfId="0" applyNumberFormat="1" applyFont="1" applyFill="1" applyBorder="1" applyAlignment="1" applyProtection="1">
      <alignment horizontal="center" vertical="center"/>
    </xf>
    <xf numFmtId="169" fontId="9" fillId="13" borderId="26" xfId="0" applyNumberFormat="1" applyFont="1" applyFill="1" applyBorder="1" applyAlignment="1" applyProtection="1">
      <alignment horizontal="center" vertical="center"/>
      <protection locked="0"/>
    </xf>
    <xf numFmtId="169" fontId="9" fillId="15" borderId="54" xfId="0" applyNumberFormat="1" applyFont="1" applyFill="1" applyBorder="1" applyAlignment="1" applyProtection="1">
      <alignment horizontal="center" vertical="center"/>
    </xf>
    <xf numFmtId="169" fontId="9" fillId="16" borderId="54" xfId="0" applyNumberFormat="1" applyFont="1" applyFill="1" applyBorder="1" applyAlignment="1" applyProtection="1">
      <alignment horizontal="center" vertical="center"/>
    </xf>
    <xf numFmtId="169" fontId="9" fillId="16" borderId="27" xfId="0" applyNumberFormat="1" applyFont="1" applyFill="1" applyBorder="1" applyAlignment="1" applyProtection="1">
      <alignment horizontal="center" vertical="center"/>
    </xf>
    <xf numFmtId="169" fontId="9" fillId="16" borderId="51" xfId="0" applyNumberFormat="1" applyFont="1" applyFill="1" applyBorder="1" applyAlignment="1" applyProtection="1">
      <alignment horizontal="center" vertical="center"/>
    </xf>
    <xf numFmtId="0" fontId="38" fillId="5" borderId="37" xfId="1" applyFont="1" applyFill="1" applyBorder="1" applyAlignment="1" applyProtection="1">
      <alignment horizontal="left" vertical="center" wrapText="1"/>
    </xf>
    <xf numFmtId="0" fontId="38" fillId="5" borderId="38" xfId="1" applyFont="1" applyFill="1" applyBorder="1" applyAlignment="1" applyProtection="1">
      <alignment horizontal="left" vertical="center" wrapText="1"/>
    </xf>
    <xf numFmtId="0" fontId="38" fillId="5" borderId="42" xfId="1" applyFont="1" applyFill="1" applyBorder="1" applyAlignment="1" applyProtection="1">
      <alignment horizontal="left" vertical="center" wrapText="1"/>
    </xf>
    <xf numFmtId="0" fontId="38" fillId="5" borderId="0" xfId="1" applyFont="1" applyFill="1" applyBorder="1" applyAlignment="1" applyProtection="1">
      <alignment horizontal="left" vertical="center" wrapText="1"/>
    </xf>
    <xf numFmtId="0" fontId="39" fillId="17" borderId="26" xfId="0" applyFont="1" applyFill="1" applyBorder="1" applyAlignment="1" applyProtection="1">
      <alignment horizontal="center" vertical="center" wrapText="1"/>
    </xf>
    <xf numFmtId="0" fontId="41" fillId="7" borderId="2" xfId="0" applyFont="1" applyFill="1" applyBorder="1" applyAlignment="1" applyProtection="1">
      <alignment horizontal="center" vertical="center"/>
    </xf>
    <xf numFmtId="0" fontId="41" fillId="7" borderId="3" xfId="0" applyFont="1" applyFill="1" applyBorder="1" applyAlignment="1" applyProtection="1">
      <alignment horizontal="center" vertical="center"/>
    </xf>
    <xf numFmtId="0" fontId="41" fillId="7" borderId="14" xfId="0" applyFont="1" applyFill="1" applyBorder="1" applyAlignment="1" applyProtection="1">
      <alignment horizontal="center" vertical="center"/>
    </xf>
    <xf numFmtId="169" fontId="9" fillId="15" borderId="28" xfId="0" applyNumberFormat="1" applyFont="1" applyFill="1" applyBorder="1" applyAlignment="1" applyProtection="1">
      <alignment horizontal="center" vertical="center"/>
    </xf>
    <xf numFmtId="0" fontId="37" fillId="7" borderId="37" xfId="0" applyFont="1" applyFill="1" applyBorder="1" applyAlignment="1" applyProtection="1">
      <alignment horizontal="center" vertical="center" wrapText="1"/>
    </xf>
    <xf numFmtId="0" fontId="37" fillId="7" borderId="38" xfId="0" applyFont="1" applyFill="1" applyBorder="1" applyAlignment="1" applyProtection="1">
      <alignment horizontal="center" vertical="center"/>
    </xf>
    <xf numFmtId="0" fontId="37" fillId="7" borderId="42" xfId="0" applyFont="1" applyFill="1" applyBorder="1" applyAlignment="1" applyProtection="1">
      <alignment horizontal="center" vertical="center"/>
    </xf>
    <xf numFmtId="0" fontId="37" fillId="7" borderId="0" xfId="0" applyFont="1" applyFill="1" applyBorder="1" applyAlignment="1" applyProtection="1">
      <alignment horizontal="center" vertical="center"/>
    </xf>
    <xf numFmtId="0" fontId="37" fillId="7" borderId="40" xfId="0" applyFont="1" applyFill="1" applyBorder="1" applyAlignment="1" applyProtection="1">
      <alignment horizontal="center" vertical="center"/>
    </xf>
    <xf numFmtId="0" fontId="37" fillId="7" borderId="1" xfId="0" applyFont="1" applyFill="1" applyBorder="1" applyAlignment="1" applyProtection="1">
      <alignment horizontal="center" vertical="center"/>
    </xf>
    <xf numFmtId="0" fontId="37" fillId="7" borderId="41" xfId="0" applyFont="1" applyFill="1" applyBorder="1" applyAlignment="1" applyProtection="1">
      <alignment horizontal="center" vertical="center"/>
    </xf>
    <xf numFmtId="0" fontId="20" fillId="6" borderId="27" xfId="1" applyFont="1" applyFill="1" applyBorder="1" applyAlignment="1" applyProtection="1">
      <alignment horizontal="center" vertical="center"/>
    </xf>
    <xf numFmtId="0" fontId="20" fillId="6" borderId="51" xfId="1" applyFont="1" applyFill="1" applyBorder="1" applyAlignment="1" applyProtection="1">
      <alignment horizontal="center" vertical="center"/>
    </xf>
    <xf numFmtId="0" fontId="38" fillId="6" borderId="0" xfId="1" applyFont="1" applyFill="1" applyBorder="1" applyAlignment="1" applyProtection="1">
      <alignment horizontal="left" vertical="center" wrapText="1"/>
    </xf>
    <xf numFmtId="0" fontId="20" fillId="6" borderId="0" xfId="1" applyFont="1" applyFill="1" applyBorder="1" applyAlignment="1" applyProtection="1">
      <alignment horizontal="left" vertical="center" wrapText="1"/>
    </xf>
    <xf numFmtId="0" fontId="20" fillId="6" borderId="13" xfId="1" applyFont="1" applyFill="1" applyBorder="1" applyAlignment="1" applyProtection="1">
      <alignment horizontal="left" vertical="center" wrapText="1"/>
    </xf>
    <xf numFmtId="0" fontId="9" fillId="0" borderId="57" xfId="0" applyFont="1" applyFill="1" applyBorder="1" applyAlignment="1" applyProtection="1">
      <alignment horizontal="left" vertical="center" wrapText="1"/>
    </xf>
    <xf numFmtId="0" fontId="28" fillId="0" borderId="38" xfId="0" applyFont="1" applyFill="1" applyBorder="1" applyAlignment="1" applyProtection="1">
      <alignment horizontal="left" vertical="center" wrapText="1"/>
    </xf>
    <xf numFmtId="0" fontId="28" fillId="0" borderId="39" xfId="0" applyFont="1" applyFill="1" applyBorder="1" applyAlignment="1" applyProtection="1">
      <alignment horizontal="left" vertical="center" wrapText="1"/>
    </xf>
    <xf numFmtId="0" fontId="28" fillId="0" borderId="18" xfId="0" applyFont="1" applyFill="1" applyBorder="1" applyAlignment="1" applyProtection="1">
      <alignment horizontal="left" vertical="center" wrapText="1"/>
    </xf>
    <xf numFmtId="0" fontId="28" fillId="0" borderId="0" xfId="0" applyFont="1" applyFill="1" applyBorder="1" applyAlignment="1" applyProtection="1">
      <alignment horizontal="left" vertical="center" wrapText="1"/>
    </xf>
    <xf numFmtId="0" fontId="28" fillId="0" borderId="47" xfId="0" applyFont="1" applyFill="1" applyBorder="1" applyAlignment="1" applyProtection="1">
      <alignment horizontal="left" vertical="center" wrapText="1"/>
    </xf>
    <xf numFmtId="0" fontId="28" fillId="0" borderId="30" xfId="0" applyFont="1" applyFill="1" applyBorder="1" applyAlignment="1" applyProtection="1">
      <alignment horizontal="left" vertical="center" wrapText="1"/>
    </xf>
    <xf numFmtId="0" fontId="28" fillId="0" borderId="1" xfId="0" applyFont="1" applyFill="1" applyBorder="1" applyAlignment="1" applyProtection="1">
      <alignment horizontal="left" vertical="center" wrapText="1"/>
    </xf>
    <xf numFmtId="0" fontId="28" fillId="0" borderId="41" xfId="0" applyFont="1" applyFill="1" applyBorder="1" applyAlignment="1" applyProtection="1">
      <alignment horizontal="left" vertical="center" wrapText="1"/>
    </xf>
    <xf numFmtId="0" fontId="39" fillId="17" borderId="54" xfId="0" applyFont="1" applyFill="1" applyBorder="1" applyAlignment="1" applyProtection="1">
      <alignment horizontal="center" vertical="center" wrapText="1"/>
    </xf>
    <xf numFmtId="0" fontId="39" fillId="17" borderId="28" xfId="0" applyFont="1" applyFill="1" applyBorder="1" applyAlignment="1" applyProtection="1">
      <alignment horizontal="center" vertical="center" wrapText="1"/>
    </xf>
    <xf numFmtId="0" fontId="43" fillId="7" borderId="37" xfId="0" applyFont="1" applyFill="1" applyBorder="1" applyAlignment="1" applyProtection="1">
      <alignment horizontal="center" vertical="center" wrapText="1"/>
    </xf>
    <xf numFmtId="0" fontId="43" fillId="7" borderId="38" xfId="0" applyFont="1" applyFill="1" applyBorder="1" applyAlignment="1" applyProtection="1">
      <alignment horizontal="center" vertical="center" wrapText="1"/>
    </xf>
    <xf numFmtId="0" fontId="43" fillId="7" borderId="42" xfId="0" applyFont="1" applyFill="1" applyBorder="1" applyAlignment="1" applyProtection="1">
      <alignment horizontal="center" vertical="center" wrapText="1"/>
    </xf>
    <xf numFmtId="0" fontId="43" fillId="7" borderId="0" xfId="0" applyFont="1" applyFill="1" applyBorder="1" applyAlignment="1" applyProtection="1">
      <alignment horizontal="center" vertical="center" wrapText="1"/>
    </xf>
    <xf numFmtId="0" fontId="43" fillId="7" borderId="47" xfId="0" applyFont="1" applyFill="1" applyBorder="1" applyAlignment="1" applyProtection="1">
      <alignment horizontal="center" vertical="center" wrapText="1"/>
    </xf>
    <xf numFmtId="0" fontId="43" fillId="7" borderId="40" xfId="0" applyFont="1" applyFill="1" applyBorder="1" applyAlignment="1" applyProtection="1">
      <alignment horizontal="center" vertical="center" wrapText="1"/>
    </xf>
    <xf numFmtId="0" fontId="43" fillId="7" borderId="1" xfId="0" applyFont="1" applyFill="1" applyBorder="1" applyAlignment="1" applyProtection="1">
      <alignment horizontal="center" vertical="center" wrapText="1"/>
    </xf>
    <xf numFmtId="0" fontId="43" fillId="7" borderId="41" xfId="0" applyFont="1" applyFill="1" applyBorder="1" applyAlignment="1" applyProtection="1">
      <alignment horizontal="center" vertical="center" wrapText="1"/>
    </xf>
    <xf numFmtId="0" fontId="41" fillId="7" borderId="3" xfId="0" applyFont="1" applyFill="1" applyBorder="1" applyAlignment="1" applyProtection="1">
      <alignment horizontal="center" vertical="top"/>
    </xf>
    <xf numFmtId="0" fontId="41" fillId="7" borderId="14" xfId="0" applyFont="1" applyFill="1" applyBorder="1" applyAlignment="1" applyProtection="1">
      <alignment horizontal="center" vertical="top"/>
    </xf>
    <xf numFmtId="0" fontId="38" fillId="5" borderId="5" xfId="1" applyFont="1" applyFill="1" applyBorder="1" applyAlignment="1" applyProtection="1">
      <alignment horizontal="left" vertical="center"/>
    </xf>
    <xf numFmtId="0" fontId="20" fillId="5" borderId="40" xfId="1" applyFont="1" applyFill="1" applyBorder="1" applyAlignment="1" applyProtection="1">
      <alignment horizontal="left" vertical="center" wrapText="1"/>
    </xf>
    <xf numFmtId="0" fontId="38" fillId="5" borderId="1" xfId="1" applyFont="1" applyFill="1" applyBorder="1" applyAlignment="1" applyProtection="1">
      <alignment horizontal="left" vertical="center" wrapText="1"/>
    </xf>
    <xf numFmtId="0" fontId="38" fillId="5" borderId="41" xfId="1" applyFont="1" applyFill="1" applyBorder="1" applyAlignment="1" applyProtection="1">
      <alignment horizontal="left" vertical="center" wrapText="1"/>
    </xf>
    <xf numFmtId="0" fontId="38" fillId="5" borderId="37" xfId="1" applyFont="1" applyFill="1" applyBorder="1" applyAlignment="1" applyProtection="1">
      <alignment horizontal="left" vertical="center"/>
    </xf>
    <xf numFmtId="0" fontId="38" fillId="5" borderId="38" xfId="1" applyFont="1" applyFill="1" applyBorder="1" applyAlignment="1" applyProtection="1">
      <alignment horizontal="left" vertical="center"/>
    </xf>
    <xf numFmtId="0" fontId="38" fillId="5" borderId="39" xfId="1" applyFont="1" applyFill="1" applyBorder="1" applyAlignment="1" applyProtection="1">
      <alignment horizontal="left" vertical="center"/>
    </xf>
    <xf numFmtId="0" fontId="41" fillId="7" borderId="37" xfId="0" applyFont="1" applyFill="1" applyBorder="1" applyAlignment="1" applyProtection="1">
      <alignment horizontal="center" vertical="center" wrapText="1"/>
    </xf>
    <xf numFmtId="0" fontId="41" fillId="7" borderId="38" xfId="0" applyFont="1" applyFill="1" applyBorder="1" applyAlignment="1" applyProtection="1">
      <alignment horizontal="center" vertical="center"/>
    </xf>
    <xf numFmtId="0" fontId="41" fillId="7" borderId="42" xfId="0" applyFont="1" applyFill="1" applyBorder="1" applyAlignment="1" applyProtection="1">
      <alignment horizontal="center" vertical="center"/>
    </xf>
    <xf numFmtId="0" fontId="41" fillId="7" borderId="0" xfId="0" applyFont="1" applyFill="1" applyBorder="1" applyAlignment="1" applyProtection="1">
      <alignment horizontal="center" vertical="center"/>
    </xf>
    <xf numFmtId="0" fontId="41" fillId="7" borderId="47" xfId="0" applyFont="1" applyFill="1" applyBorder="1" applyAlignment="1" applyProtection="1">
      <alignment horizontal="center" vertical="center"/>
    </xf>
    <xf numFmtId="0" fontId="41" fillId="7" borderId="40" xfId="0" applyFont="1" applyFill="1" applyBorder="1" applyAlignment="1" applyProtection="1">
      <alignment horizontal="center" vertical="center"/>
    </xf>
    <xf numFmtId="0" fontId="38" fillId="6" borderId="9" xfId="1" applyFont="1" applyFill="1" applyBorder="1" applyAlignment="1" applyProtection="1">
      <alignment horizontal="left" vertical="center"/>
    </xf>
    <xf numFmtId="0" fontId="38" fillId="6" borderId="12" xfId="1" applyFont="1" applyFill="1" applyBorder="1" applyAlignment="1" applyProtection="1">
      <alignment horizontal="left" vertical="center"/>
    </xf>
    <xf numFmtId="0" fontId="38" fillId="6" borderId="10" xfId="1" applyFont="1" applyFill="1" applyBorder="1" applyAlignment="1" applyProtection="1">
      <alignment horizontal="left" vertical="center"/>
    </xf>
    <xf numFmtId="0" fontId="38" fillId="5" borderId="39" xfId="1" applyFont="1" applyFill="1" applyBorder="1" applyAlignment="1" applyProtection="1">
      <alignment horizontal="left" vertical="center" wrapText="1"/>
    </xf>
    <xf numFmtId="0" fontId="20" fillId="5" borderId="37" xfId="1" applyFont="1" applyFill="1" applyBorder="1" applyAlignment="1" applyProtection="1">
      <alignment horizontal="center" vertical="center" wrapText="1"/>
    </xf>
    <xf numFmtId="0" fontId="20" fillId="5" borderId="40" xfId="1" applyFont="1" applyFill="1" applyBorder="1" applyAlignment="1" applyProtection="1">
      <alignment horizontal="center"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14" xfId="0" applyFont="1" applyBorder="1" applyAlignment="1" applyProtection="1">
      <alignment horizontal="left" vertical="center"/>
    </xf>
    <xf numFmtId="0" fontId="41" fillId="7" borderId="38" xfId="0" applyFont="1" applyFill="1" applyBorder="1" applyAlignment="1" applyProtection="1">
      <alignment horizontal="center" vertical="center" wrapText="1"/>
    </xf>
    <xf numFmtId="0" fontId="41" fillId="7" borderId="42" xfId="0" applyFont="1" applyFill="1" applyBorder="1" applyAlignment="1" applyProtection="1">
      <alignment horizontal="center" vertical="center" wrapText="1"/>
    </xf>
    <xf numFmtId="0" fontId="41" fillId="7" borderId="0" xfId="0" applyFont="1" applyFill="1" applyBorder="1" applyAlignment="1" applyProtection="1">
      <alignment horizontal="center" vertical="center" wrapText="1"/>
    </xf>
    <xf numFmtId="0" fontId="41" fillId="7" borderId="47" xfId="0" applyFont="1" applyFill="1" applyBorder="1" applyAlignment="1" applyProtection="1">
      <alignment horizontal="center" vertical="center" wrapText="1"/>
    </xf>
    <xf numFmtId="0" fontId="41" fillId="7" borderId="40" xfId="0" applyFont="1" applyFill="1" applyBorder="1" applyAlignment="1" applyProtection="1">
      <alignment horizontal="center" vertical="center" wrapText="1"/>
    </xf>
    <xf numFmtId="0" fontId="41" fillId="7" borderId="1" xfId="0" applyFont="1" applyFill="1" applyBorder="1" applyAlignment="1" applyProtection="1">
      <alignment horizontal="center" vertical="center" wrapText="1"/>
    </xf>
    <xf numFmtId="0" fontId="41" fillId="7" borderId="41" xfId="0" applyFont="1" applyFill="1" applyBorder="1" applyAlignment="1" applyProtection="1">
      <alignment horizontal="center" vertical="center" wrapText="1"/>
    </xf>
    <xf numFmtId="0" fontId="41" fillId="7" borderId="2" xfId="1" applyFont="1" applyFill="1" applyBorder="1" applyAlignment="1" applyProtection="1">
      <alignment horizontal="center" vertical="top"/>
    </xf>
    <xf numFmtId="0" fontId="37" fillId="7" borderId="3" xfId="1" applyFont="1" applyFill="1" applyBorder="1" applyAlignment="1" applyProtection="1">
      <alignment horizontal="center" vertical="top"/>
    </xf>
    <xf numFmtId="0" fontId="37" fillId="7" borderId="14" xfId="1" applyFont="1" applyFill="1" applyBorder="1" applyAlignment="1" applyProtection="1">
      <alignment horizontal="center" vertical="top"/>
    </xf>
    <xf numFmtId="0" fontId="24" fillId="13" borderId="12" xfId="0" applyFont="1" applyFill="1" applyBorder="1" applyAlignment="1" applyProtection="1">
      <alignment horizontal="left" vertical="top" wrapText="1"/>
    </xf>
    <xf numFmtId="0" fontId="34" fillId="15" borderId="15" xfId="0" applyFont="1" applyFill="1" applyBorder="1" applyAlignment="1" applyProtection="1">
      <alignment horizontal="left" vertical="top" wrapText="1"/>
    </xf>
    <xf numFmtId="0" fontId="32" fillId="16" borderId="6" xfId="0" applyFont="1" applyFill="1" applyBorder="1" applyAlignment="1" applyProtection="1">
      <alignment horizontal="left" vertical="top" wrapText="1"/>
    </xf>
    <xf numFmtId="0" fontId="26" fillId="7" borderId="38" xfId="0" applyFont="1" applyFill="1" applyBorder="1" applyAlignment="1" applyProtection="1">
      <alignment horizontal="center" vertical="center" wrapText="1"/>
    </xf>
    <xf numFmtId="0" fontId="26" fillId="7" borderId="39" xfId="0" applyFont="1" applyFill="1" applyBorder="1" applyAlignment="1" applyProtection="1">
      <alignment horizontal="center" vertical="center" wrapText="1"/>
    </xf>
    <xf numFmtId="0" fontId="34" fillId="14" borderId="19" xfId="0" applyFont="1" applyFill="1" applyBorder="1" applyAlignment="1" applyProtection="1">
      <alignment horizontal="left" vertical="top" wrapText="1"/>
    </xf>
    <xf numFmtId="0" fontId="34" fillId="14" borderId="49" xfId="0" applyFont="1" applyFill="1" applyBorder="1" applyAlignment="1" applyProtection="1">
      <alignment horizontal="left" vertical="top" wrapText="1"/>
    </xf>
    <xf numFmtId="0" fontId="34" fillId="19" borderId="12" xfId="0" applyFont="1" applyFill="1" applyBorder="1" applyAlignment="1" applyProtection="1">
      <alignment horizontal="left" vertical="top" wrapText="1"/>
    </xf>
    <xf numFmtId="0" fontId="31" fillId="9" borderId="37" xfId="4" applyFont="1" applyFill="1" applyBorder="1" applyAlignment="1" applyProtection="1">
      <alignment horizontal="left" vertical="center" wrapText="1"/>
    </xf>
    <xf numFmtId="0" fontId="31" fillId="9" borderId="38" xfId="4" applyFont="1" applyFill="1" applyBorder="1" applyAlignment="1" applyProtection="1">
      <alignment horizontal="left" vertical="center" wrapText="1"/>
    </xf>
    <xf numFmtId="0" fontId="31" fillId="9" borderId="52" xfId="4" applyFont="1" applyFill="1" applyBorder="1" applyAlignment="1" applyProtection="1">
      <alignment horizontal="left" vertical="center" wrapText="1"/>
    </xf>
    <xf numFmtId="0" fontId="31" fillId="9" borderId="50" xfId="4" applyFont="1" applyFill="1" applyBorder="1" applyAlignment="1" applyProtection="1">
      <alignment horizontal="left" vertical="center" wrapText="1"/>
    </xf>
    <xf numFmtId="0" fontId="31" fillId="9" borderId="13" xfId="4" applyFont="1" applyFill="1" applyBorder="1" applyAlignment="1" applyProtection="1">
      <alignment horizontal="left" vertical="center" wrapText="1"/>
    </xf>
    <xf numFmtId="0" fontId="31" fillId="9" borderId="43" xfId="4" applyFont="1" applyFill="1" applyBorder="1" applyAlignment="1" applyProtection="1">
      <alignment horizontal="left" vertical="center" wrapText="1"/>
    </xf>
    <xf numFmtId="0" fontId="31" fillId="13" borderId="23" xfId="4" applyFont="1" applyFill="1" applyBorder="1" applyAlignment="1" applyProtection="1">
      <alignment horizontal="left" vertical="center"/>
      <protection locked="0"/>
    </xf>
    <xf numFmtId="0" fontId="31" fillId="13" borderId="20" xfId="4" applyFont="1" applyFill="1" applyBorder="1" applyAlignment="1" applyProtection="1">
      <alignment horizontal="left" vertical="center"/>
      <protection locked="0"/>
    </xf>
    <xf numFmtId="0" fontId="31" fillId="13" borderId="6" xfId="4" applyFont="1" applyFill="1" applyBorder="1" applyAlignment="1" applyProtection="1">
      <alignment horizontal="left" vertical="center"/>
      <protection locked="0"/>
    </xf>
    <xf numFmtId="0" fontId="31" fillId="13" borderId="21" xfId="4" applyFont="1" applyFill="1" applyBorder="1" applyAlignment="1" applyProtection="1">
      <alignment horizontal="left" vertical="center"/>
      <protection locked="0"/>
    </xf>
    <xf numFmtId="0" fontId="31" fillId="13" borderId="25" xfId="4" applyFont="1" applyFill="1" applyBorder="1" applyAlignment="1" applyProtection="1">
      <alignment horizontal="left" vertical="center"/>
      <protection locked="0"/>
    </xf>
    <xf numFmtId="0" fontId="31" fillId="13" borderId="22" xfId="4" applyFont="1" applyFill="1" applyBorder="1" applyAlignment="1" applyProtection="1">
      <alignment horizontal="left" vertical="center"/>
      <protection locked="0"/>
    </xf>
    <xf numFmtId="0" fontId="31" fillId="5" borderId="56" xfId="4" applyFont="1" applyFill="1" applyBorder="1" applyAlignment="1" applyProtection="1">
      <alignment horizontal="center" vertical="center" wrapText="1"/>
    </xf>
    <xf numFmtId="0" fontId="31" fillId="5" borderId="24" xfId="4" applyFont="1" applyFill="1" applyBorder="1" applyAlignment="1" applyProtection="1">
      <alignment horizontal="center" vertical="center" wrapText="1"/>
    </xf>
    <xf numFmtId="0" fontId="31" fillId="6" borderId="24" xfId="4" applyFont="1" applyFill="1" applyBorder="1" applyAlignment="1" applyProtection="1">
      <alignment horizontal="center" vertical="center"/>
    </xf>
    <xf numFmtId="0" fontId="33" fillId="6" borderId="24" xfId="4" applyFont="1" applyFill="1" applyBorder="1" applyAlignment="1" applyProtection="1">
      <alignment horizontal="center" vertical="center"/>
    </xf>
    <xf numFmtId="0" fontId="31" fillId="6" borderId="48" xfId="4" applyFont="1" applyFill="1" applyBorder="1" applyAlignment="1" applyProtection="1">
      <alignment horizontal="center" vertical="center"/>
    </xf>
    <xf numFmtId="169" fontId="9" fillId="16" borderId="42" xfId="0" applyNumberFormat="1" applyFont="1" applyFill="1" applyBorder="1" applyAlignment="1" applyProtection="1">
      <alignment horizontal="center" vertical="center"/>
    </xf>
    <xf numFmtId="169" fontId="9" fillId="16" borderId="50" xfId="0" applyNumberFormat="1" applyFont="1" applyFill="1" applyBorder="1" applyAlignment="1" applyProtection="1">
      <alignment horizontal="center" vertical="center"/>
    </xf>
    <xf numFmtId="169" fontId="9" fillId="16" borderId="28" xfId="0" applyNumberFormat="1" applyFont="1" applyFill="1" applyBorder="1" applyAlignment="1" applyProtection="1">
      <alignment horizontal="center" vertical="center"/>
    </xf>
    <xf numFmtId="0" fontId="41" fillId="7" borderId="37" xfId="0" applyFont="1" applyFill="1" applyBorder="1" applyAlignment="1" applyProtection="1">
      <alignment horizontal="left" vertical="center" wrapText="1"/>
    </xf>
    <xf numFmtId="0" fontId="41" fillId="7" borderId="38" xfId="0" applyFont="1" applyFill="1" applyBorder="1" applyAlignment="1" applyProtection="1">
      <alignment horizontal="left" vertical="center" wrapText="1"/>
    </xf>
    <xf numFmtId="0" fontId="41" fillId="7" borderId="42" xfId="0" applyFont="1" applyFill="1" applyBorder="1" applyAlignment="1" applyProtection="1">
      <alignment horizontal="left" vertical="center" wrapText="1"/>
    </xf>
    <xf numFmtId="0" fontId="41" fillId="7" borderId="0" xfId="0" applyFont="1" applyFill="1" applyBorder="1" applyAlignment="1" applyProtection="1">
      <alignment horizontal="left" vertical="center" wrapText="1"/>
    </xf>
    <xf numFmtId="0" fontId="41" fillId="7" borderId="40" xfId="0" applyFont="1" applyFill="1" applyBorder="1" applyAlignment="1" applyProtection="1">
      <alignment horizontal="left" vertical="center" wrapText="1"/>
    </xf>
    <xf numFmtId="0" fontId="41" fillId="7" borderId="1" xfId="0" applyFont="1" applyFill="1" applyBorder="1" applyAlignment="1" applyProtection="1">
      <alignment horizontal="left" vertical="center" wrapText="1"/>
    </xf>
    <xf numFmtId="169" fontId="9" fillId="15" borderId="26" xfId="0" applyNumberFormat="1" applyFont="1" applyFill="1" applyBorder="1" applyAlignment="1" applyProtection="1">
      <alignment horizontal="center" vertical="center"/>
    </xf>
    <xf numFmtId="169" fontId="9" fillId="16" borderId="26" xfId="0" applyNumberFormat="1" applyFont="1" applyFill="1" applyBorder="1" applyAlignment="1" applyProtection="1">
      <alignment horizontal="center" vertical="center"/>
    </xf>
    <xf numFmtId="0" fontId="20" fillId="5" borderId="26" xfId="1" applyFont="1" applyFill="1" applyBorder="1" applyAlignment="1" applyProtection="1">
      <alignment horizontal="center" vertical="center"/>
    </xf>
    <xf numFmtId="0" fontId="20" fillId="5" borderId="27" xfId="1" applyFont="1" applyFill="1" applyBorder="1" applyAlignment="1" applyProtection="1">
      <alignment horizontal="center" vertical="center"/>
    </xf>
    <xf numFmtId="0" fontId="20" fillId="5" borderId="51" xfId="1" applyFont="1" applyFill="1" applyBorder="1" applyAlignment="1" applyProtection="1">
      <alignment horizontal="center" vertical="center"/>
    </xf>
    <xf numFmtId="0" fontId="38" fillId="5" borderId="13" xfId="1" applyFont="1" applyFill="1" applyBorder="1" applyAlignment="1" applyProtection="1">
      <alignment horizontal="left" vertical="center" wrapText="1"/>
    </xf>
    <xf numFmtId="0" fontId="26" fillId="7" borderId="3" xfId="0" applyFont="1" applyFill="1" applyBorder="1" applyAlignment="1" applyProtection="1">
      <alignment horizontal="center" vertical="center" wrapText="1"/>
    </xf>
    <xf numFmtId="0" fontId="26" fillId="7" borderId="14" xfId="0" applyFont="1" applyFill="1" applyBorder="1" applyAlignment="1" applyProtection="1">
      <alignment horizontal="center" vertical="center" wrapText="1"/>
    </xf>
    <xf numFmtId="0" fontId="39" fillId="0" borderId="35" xfId="0" applyFont="1" applyFill="1" applyBorder="1" applyAlignment="1" applyProtection="1">
      <alignment horizontal="center" vertical="center" wrapText="1"/>
    </xf>
    <xf numFmtId="0" fontId="39" fillId="0" borderId="11" xfId="0" applyFont="1" applyFill="1" applyBorder="1" applyAlignment="1" applyProtection="1">
      <alignment horizontal="center" vertical="center" wrapText="1"/>
    </xf>
    <xf numFmtId="0" fontId="39" fillId="0" borderId="36" xfId="0" applyFont="1" applyFill="1" applyBorder="1" applyAlignment="1" applyProtection="1">
      <alignment horizontal="center" vertical="center" wrapText="1"/>
    </xf>
    <xf numFmtId="0" fontId="25" fillId="7" borderId="38" xfId="0" applyFont="1" applyFill="1" applyBorder="1" applyAlignment="1" applyProtection="1">
      <alignment horizontal="center" vertical="center"/>
    </xf>
    <xf numFmtId="0" fontId="25" fillId="7" borderId="42" xfId="0" applyFont="1" applyFill="1" applyBorder="1" applyAlignment="1" applyProtection="1">
      <alignment horizontal="center" vertical="center"/>
    </xf>
    <xf numFmtId="0" fontId="25" fillId="7" borderId="0" xfId="0" applyFont="1" applyFill="1" applyBorder="1" applyAlignment="1" applyProtection="1">
      <alignment horizontal="center" vertical="center"/>
    </xf>
    <xf numFmtId="0" fontId="25" fillId="7" borderId="40" xfId="0" applyFont="1" applyFill="1" applyBorder="1" applyAlignment="1" applyProtection="1">
      <alignment horizontal="center" vertical="center"/>
    </xf>
    <xf numFmtId="0" fontId="25" fillId="7" borderId="1" xfId="0" applyFont="1" applyFill="1" applyBorder="1" applyAlignment="1" applyProtection="1">
      <alignment horizontal="center" vertical="center"/>
    </xf>
    <xf numFmtId="169" fontId="9" fillId="13" borderId="54" xfId="0" applyNumberFormat="1" applyFont="1" applyFill="1" applyBorder="1" applyAlignment="1" applyProtection="1">
      <alignment horizontal="center" vertical="center"/>
      <protection locked="0"/>
    </xf>
    <xf numFmtId="169" fontId="9" fillId="13" borderId="28" xfId="0" applyNumberFormat="1" applyFont="1" applyFill="1" applyBorder="1" applyAlignment="1" applyProtection="1">
      <alignment horizontal="center" vertical="center"/>
      <protection locked="0"/>
    </xf>
    <xf numFmtId="0" fontId="37" fillId="7" borderId="3" xfId="0" applyFont="1" applyFill="1" applyBorder="1" applyAlignment="1" applyProtection="1">
      <alignment horizontal="center" vertical="center"/>
    </xf>
    <xf numFmtId="0" fontId="37" fillId="7" borderId="14" xfId="0" applyFont="1" applyFill="1" applyBorder="1" applyAlignment="1" applyProtection="1">
      <alignment horizontal="center" vertical="center"/>
    </xf>
    <xf numFmtId="0" fontId="53" fillId="5" borderId="24" xfId="1" applyNumberFormat="1" applyFont="1" applyFill="1" applyBorder="1" applyAlignment="1" applyProtection="1">
      <alignment horizontal="left" vertical="center"/>
    </xf>
    <xf numFmtId="0" fontId="53" fillId="5" borderId="6" xfId="1" applyNumberFormat="1" applyFont="1" applyFill="1" applyBorder="1" applyAlignment="1" applyProtection="1">
      <alignment horizontal="left" vertical="center"/>
    </xf>
    <xf numFmtId="0" fontId="54" fillId="0" borderId="24" xfId="0" applyFont="1" applyBorder="1" applyAlignment="1" applyProtection="1">
      <alignment horizontal="left" vertical="center"/>
    </xf>
    <xf numFmtId="0" fontId="54" fillId="0" borderId="6" xfId="0" applyFont="1" applyBorder="1" applyAlignment="1" applyProtection="1">
      <alignment horizontal="left" vertical="center"/>
    </xf>
    <xf numFmtId="0" fontId="49" fillId="7" borderId="46" xfId="0" applyFont="1" applyFill="1" applyBorder="1" applyAlignment="1" applyProtection="1">
      <alignment horizontal="center" vertical="center"/>
    </xf>
    <xf numFmtId="0" fontId="50" fillId="7" borderId="19" xfId="0" applyFont="1" applyFill="1" applyBorder="1" applyAlignment="1" applyProtection="1">
      <alignment horizontal="center" vertical="center"/>
    </xf>
    <xf numFmtId="0" fontId="50" fillId="7" borderId="49" xfId="0" applyFont="1" applyFill="1" applyBorder="1" applyAlignment="1" applyProtection="1">
      <alignment horizontal="center" vertical="center"/>
    </xf>
    <xf numFmtId="0" fontId="53" fillId="6" borderId="70" xfId="1" applyNumberFormat="1" applyFont="1" applyFill="1" applyBorder="1" applyAlignment="1" applyProtection="1">
      <alignment horizontal="left" vertical="center"/>
    </xf>
    <xf numFmtId="0" fontId="10" fillId="2" borderId="0" xfId="1" applyFont="1" applyFill="1" applyAlignment="1" applyProtection="1">
      <alignment horizontal="left" vertical="center"/>
    </xf>
    <xf numFmtId="0" fontId="4" fillId="5" borderId="70" xfId="1" applyFont="1" applyFill="1" applyBorder="1" applyAlignment="1" applyProtection="1">
      <alignment horizontal="center" vertical="center"/>
    </xf>
    <xf numFmtId="0" fontId="4" fillId="5" borderId="17" xfId="1" applyFont="1" applyFill="1" applyBorder="1" applyAlignment="1" applyProtection="1">
      <alignment horizontal="center" vertical="center"/>
    </xf>
    <xf numFmtId="0" fontId="4" fillId="5" borderId="5" xfId="1" applyFont="1" applyFill="1" applyBorder="1" applyAlignment="1" applyProtection="1">
      <alignment horizontal="center" vertical="center"/>
    </xf>
    <xf numFmtId="0" fontId="10" fillId="2" borderId="0" xfId="1" applyFont="1" applyFill="1" applyAlignment="1" applyProtection="1">
      <alignment horizontal="center" vertical="center"/>
    </xf>
    <xf numFmtId="0" fontId="4" fillId="5" borderId="60" xfId="1" applyFont="1" applyFill="1" applyBorder="1" applyAlignment="1" applyProtection="1">
      <alignment horizontal="center" vertical="center"/>
    </xf>
    <xf numFmtId="0" fontId="3" fillId="3" borderId="3" xfId="1" applyFont="1" applyFill="1" applyBorder="1" applyAlignment="1" applyProtection="1">
      <alignment horizontal="left" vertical="top"/>
    </xf>
    <xf numFmtId="0" fontId="3" fillId="3" borderId="14" xfId="1" applyFont="1" applyFill="1" applyBorder="1" applyAlignment="1" applyProtection="1">
      <alignment horizontal="left" vertical="top"/>
    </xf>
    <xf numFmtId="0" fontId="1" fillId="2" borderId="0" xfId="1" applyFill="1" applyAlignment="1" applyProtection="1">
      <alignment horizontal="center"/>
    </xf>
    <xf numFmtId="0" fontId="17" fillId="2" borderId="3" xfId="1" applyFont="1" applyFill="1" applyBorder="1" applyAlignment="1" applyProtection="1">
      <alignment horizontal="center" vertical="center" wrapText="1"/>
    </xf>
    <xf numFmtId="0" fontId="17" fillId="2" borderId="14" xfId="1" applyFont="1" applyFill="1" applyBorder="1" applyAlignment="1" applyProtection="1">
      <alignment horizontal="center" vertical="center" wrapText="1"/>
    </xf>
    <xf numFmtId="0" fontId="4" fillId="5" borderId="33" xfId="1" applyFont="1" applyFill="1" applyBorder="1" applyAlignment="1" applyProtection="1">
      <alignment horizontal="center" vertical="center"/>
    </xf>
    <xf numFmtId="0" fontId="10" fillId="2" borderId="0" xfId="1" applyFont="1" applyFill="1" applyAlignment="1" applyProtection="1">
      <alignment horizontal="center"/>
    </xf>
    <xf numFmtId="0" fontId="59" fillId="2" borderId="0" xfId="1" applyFont="1" applyFill="1" applyAlignment="1" applyProtection="1">
      <alignment horizontal="center"/>
    </xf>
    <xf numFmtId="0" fontId="18" fillId="3" borderId="3" xfId="1" applyFont="1" applyFill="1" applyBorder="1" applyAlignment="1" applyProtection="1">
      <alignment horizontal="center" vertical="top" wrapText="1"/>
    </xf>
    <xf numFmtId="0" fontId="18" fillId="3" borderId="14" xfId="1" applyFont="1" applyFill="1" applyBorder="1" applyAlignment="1" applyProtection="1">
      <alignment horizontal="center" vertical="top" wrapText="1"/>
    </xf>
    <xf numFmtId="0" fontId="14" fillId="2" borderId="0" xfId="1" applyFont="1" applyFill="1" applyBorder="1" applyAlignment="1" applyProtection="1">
      <alignment horizontal="center" vertical="center" wrapText="1"/>
    </xf>
    <xf numFmtId="0" fontId="14" fillId="2" borderId="1" xfId="1" applyFont="1" applyFill="1" applyBorder="1" applyAlignment="1" applyProtection="1">
      <alignment horizontal="center" vertical="center" wrapText="1"/>
    </xf>
    <xf numFmtId="0" fontId="22" fillId="7" borderId="3" xfId="0" applyFont="1" applyFill="1" applyBorder="1" applyAlignment="1" applyProtection="1">
      <alignment horizontal="center" vertical="center"/>
    </xf>
    <xf numFmtId="0" fontId="11" fillId="7" borderId="3" xfId="0" applyFont="1" applyFill="1" applyBorder="1" applyAlignment="1" applyProtection="1">
      <alignment horizontal="center" vertical="center"/>
    </xf>
    <xf numFmtId="0" fontId="12" fillId="7" borderId="26" xfId="0" applyFont="1" applyFill="1" applyBorder="1" applyAlignment="1" applyProtection="1">
      <alignment horizontal="center" vertical="center" wrapText="1"/>
    </xf>
    <xf numFmtId="0" fontId="12" fillId="7" borderId="27" xfId="0" applyFont="1" applyFill="1" applyBorder="1" applyAlignment="1" applyProtection="1">
      <alignment horizontal="center" vertical="center"/>
    </xf>
    <xf numFmtId="0" fontId="13" fillId="7" borderId="2" xfId="0" applyFont="1" applyFill="1" applyBorder="1" applyAlignment="1" applyProtection="1">
      <alignment horizontal="center" vertical="center"/>
    </xf>
    <xf numFmtId="0" fontId="13" fillId="7" borderId="3" xfId="0" applyFont="1" applyFill="1" applyBorder="1" applyAlignment="1" applyProtection="1">
      <alignment horizontal="center" vertical="center"/>
    </xf>
    <xf numFmtId="0" fontId="13" fillId="7" borderId="14" xfId="0" applyFont="1" applyFill="1" applyBorder="1" applyAlignment="1" applyProtection="1">
      <alignment horizontal="center" vertical="center"/>
    </xf>
    <xf numFmtId="0" fontId="7" fillId="11" borderId="24" xfId="0" applyFont="1" applyFill="1" applyBorder="1" applyAlignment="1">
      <alignment horizontal="left" vertical="center"/>
    </xf>
    <xf numFmtId="0" fontId="7" fillId="11" borderId="6" xfId="0" applyFont="1" applyFill="1" applyBorder="1" applyAlignment="1">
      <alignment horizontal="left" vertical="center"/>
    </xf>
    <xf numFmtId="0" fontId="4" fillId="6" borderId="23" xfId="1" applyFont="1" applyFill="1" applyBorder="1" applyAlignment="1" applyProtection="1">
      <alignment vertical="center"/>
    </xf>
    <xf numFmtId="0" fontId="4" fillId="6" borderId="25" xfId="1" applyFont="1" applyFill="1" applyBorder="1" applyAlignment="1" applyProtection="1">
      <alignment vertical="center"/>
    </xf>
    <xf numFmtId="0" fontId="4" fillId="6" borderId="23" xfId="1" applyFont="1" applyFill="1" applyBorder="1" applyAlignment="1" applyProtection="1">
      <alignment horizontal="center" vertical="center"/>
    </xf>
    <xf numFmtId="0" fontId="4" fillId="6" borderId="25" xfId="1" applyFont="1" applyFill="1" applyBorder="1" applyAlignment="1" applyProtection="1">
      <alignment horizontal="center" vertical="center"/>
    </xf>
    <xf numFmtId="0" fontId="79" fillId="5" borderId="2" xfId="1" applyFont="1" applyFill="1" applyBorder="1" applyAlignment="1" applyProtection="1">
      <alignment horizontal="center" vertical="center"/>
    </xf>
    <xf numFmtId="0" fontId="79" fillId="5" borderId="3" xfId="1" applyFont="1" applyFill="1" applyBorder="1" applyAlignment="1" applyProtection="1">
      <alignment horizontal="center" vertical="center"/>
    </xf>
    <xf numFmtId="0" fontId="79" fillId="5" borderId="39" xfId="1" applyFont="1" applyFill="1" applyBorder="1" applyAlignment="1" applyProtection="1">
      <alignment horizontal="center" vertical="center"/>
    </xf>
    <xf numFmtId="0" fontId="79" fillId="0" borderId="2" xfId="1" applyFont="1" applyBorder="1" applyAlignment="1" applyProtection="1">
      <alignment horizontal="center" vertical="center" wrapText="1"/>
    </xf>
    <xf numFmtId="0" fontId="79" fillId="0" borderId="14" xfId="1" applyFont="1" applyBorder="1" applyAlignment="1" applyProtection="1">
      <alignment horizontal="center" vertical="center" wrapText="1"/>
    </xf>
    <xf numFmtId="0" fontId="79" fillId="5" borderId="14" xfId="1" applyFont="1" applyFill="1" applyBorder="1" applyAlignment="1" applyProtection="1">
      <alignment horizontal="center" vertical="center"/>
    </xf>
    <xf numFmtId="0" fontId="7" fillId="0" borderId="0" xfId="0" applyFont="1" applyBorder="1" applyAlignment="1">
      <alignment horizontal="left" vertical="center"/>
    </xf>
    <xf numFmtId="0" fontId="5" fillId="9" borderId="12" xfId="1" applyNumberFormat="1" applyFont="1" applyFill="1" applyBorder="1" applyAlignment="1" applyProtection="1">
      <alignment horizontal="center"/>
    </xf>
    <xf numFmtId="0" fontId="15" fillId="9" borderId="9" xfId="1" applyNumberFormat="1" applyFont="1" applyFill="1" applyBorder="1" applyAlignment="1" applyProtection="1">
      <alignment horizontal="center"/>
    </xf>
    <xf numFmtId="0" fontId="15" fillId="9" borderId="12" xfId="1" applyNumberFormat="1" applyFont="1" applyFill="1" applyBorder="1" applyAlignment="1" applyProtection="1">
      <alignment horizontal="center"/>
    </xf>
    <xf numFmtId="0" fontId="15" fillId="9" borderId="10" xfId="1" applyNumberFormat="1" applyFont="1" applyFill="1" applyBorder="1" applyAlignment="1" applyProtection="1">
      <alignment horizontal="center"/>
    </xf>
    <xf numFmtId="0" fontId="1" fillId="2" borderId="0" xfId="1" applyFill="1" applyBorder="1" applyAlignment="1" applyProtection="1">
      <alignment horizontal="center"/>
    </xf>
    <xf numFmtId="0" fontId="7" fillId="0" borderId="32" xfId="0" applyFont="1" applyBorder="1" applyAlignment="1">
      <alignment horizontal="left" vertical="center"/>
    </xf>
    <xf numFmtId="0" fontId="7" fillId="0" borderId="5" xfId="0" applyFont="1" applyBorder="1" applyAlignment="1">
      <alignment horizontal="left" vertical="center"/>
    </xf>
    <xf numFmtId="0" fontId="7" fillId="10" borderId="24" xfId="0" applyFont="1" applyFill="1" applyBorder="1" applyAlignment="1">
      <alignment horizontal="left" vertical="center"/>
    </xf>
    <xf numFmtId="0" fontId="7" fillId="10" borderId="6" xfId="0" applyFont="1" applyFill="1" applyBorder="1" applyAlignment="1">
      <alignment horizontal="left" vertical="center"/>
    </xf>
    <xf numFmtId="0" fontId="79" fillId="0" borderId="2" xfId="1" applyFont="1" applyBorder="1" applyAlignment="1">
      <alignment horizontal="left" vertical="center" wrapText="1"/>
    </xf>
    <xf numFmtId="0" fontId="79" fillId="0" borderId="14" xfId="1" applyFont="1" applyBorder="1" applyAlignment="1">
      <alignment horizontal="left" vertical="center" wrapText="1"/>
    </xf>
    <xf numFmtId="0" fontId="79" fillId="0" borderId="2" xfId="1" applyFont="1" applyBorder="1" applyAlignment="1">
      <alignment horizontal="center" vertical="center" wrapText="1"/>
    </xf>
    <xf numFmtId="0" fontId="79" fillId="0" borderId="14" xfId="1" applyFont="1" applyBorder="1" applyAlignment="1">
      <alignment horizontal="center" vertical="center" wrapText="1"/>
    </xf>
    <xf numFmtId="0" fontId="79" fillId="5" borderId="2" xfId="1" applyFont="1" applyFill="1" applyBorder="1" applyAlignment="1">
      <alignment horizontal="left" vertical="center"/>
    </xf>
    <xf numFmtId="0" fontId="79" fillId="5" borderId="14" xfId="1" applyFont="1" applyFill="1" applyBorder="1" applyAlignment="1">
      <alignment horizontal="left" vertical="center"/>
    </xf>
    <xf numFmtId="0" fontId="79" fillId="5" borderId="2" xfId="1" applyFont="1" applyFill="1" applyBorder="1" applyAlignment="1">
      <alignment horizontal="center" vertical="center"/>
    </xf>
    <xf numFmtId="0" fontId="79" fillId="5" borderId="14" xfId="1" applyFont="1" applyFill="1" applyBorder="1" applyAlignment="1">
      <alignment horizontal="center" vertical="center"/>
    </xf>
    <xf numFmtId="0" fontId="11" fillId="9" borderId="2" xfId="1" applyFont="1" applyFill="1" applyBorder="1" applyAlignment="1">
      <alignment horizontal="center" vertical="center"/>
    </xf>
    <xf numFmtId="0" fontId="11" fillId="9" borderId="3" xfId="1" applyFont="1" applyFill="1" applyBorder="1" applyAlignment="1">
      <alignment horizontal="center" vertical="center"/>
    </xf>
    <xf numFmtId="0" fontId="11" fillId="9" borderId="14" xfId="1" applyFont="1" applyFill="1" applyBorder="1" applyAlignment="1">
      <alignment horizontal="center" vertical="center"/>
    </xf>
    <xf numFmtId="0" fontId="1" fillId="2" borderId="0" xfId="1" applyFill="1" applyAlignment="1">
      <alignment horizontal="center"/>
    </xf>
    <xf numFmtId="0" fontId="79" fillId="5" borderId="3" xfId="1" applyFont="1" applyFill="1" applyBorder="1" applyAlignment="1">
      <alignment horizontal="center" vertical="center"/>
    </xf>
    <xf numFmtId="0" fontId="14" fillId="2" borderId="0" xfId="1" applyFont="1" applyFill="1" applyAlignment="1">
      <alignment horizontal="center" vertical="center" wrapText="1"/>
    </xf>
    <xf numFmtId="0" fontId="14" fillId="2" borderId="1" xfId="1" applyFont="1" applyFill="1" applyBorder="1" applyAlignment="1">
      <alignment horizontal="center" vertical="center" wrapText="1"/>
    </xf>
    <xf numFmtId="0" fontId="22" fillId="7" borderId="3" xfId="0" applyFont="1" applyFill="1" applyBorder="1" applyAlignment="1">
      <alignment horizontal="center" vertical="center"/>
    </xf>
    <xf numFmtId="0" fontId="13" fillId="7" borderId="3" xfId="0" applyFont="1" applyFill="1" applyBorder="1" applyAlignment="1">
      <alignment horizontal="center" vertical="center"/>
    </xf>
    <xf numFmtId="0" fontId="11" fillId="7" borderId="3" xfId="0" applyFont="1" applyFill="1" applyBorder="1" applyAlignment="1">
      <alignment horizontal="center" vertical="center"/>
    </xf>
    <xf numFmtId="0" fontId="11" fillId="7" borderId="14" xfId="0" applyFont="1" applyFill="1" applyBorder="1" applyAlignment="1">
      <alignment horizontal="center" vertical="center"/>
    </xf>
    <xf numFmtId="0" fontId="12" fillId="7" borderId="26" xfId="0" applyFont="1" applyFill="1" applyBorder="1" applyAlignment="1">
      <alignment horizontal="center" vertical="top" wrapText="1"/>
    </xf>
    <xf numFmtId="0" fontId="12" fillId="7" borderId="27" xfId="0" applyFont="1" applyFill="1" applyBorder="1" applyAlignment="1">
      <alignment horizontal="center" vertical="top"/>
    </xf>
    <xf numFmtId="0" fontId="12" fillId="7" borderId="28" xfId="0" applyFont="1" applyFill="1" applyBorder="1" applyAlignment="1">
      <alignment horizontal="center" vertical="top"/>
    </xf>
    <xf numFmtId="0" fontId="13" fillId="7" borderId="2" xfId="0" applyFont="1" applyFill="1" applyBorder="1" applyAlignment="1">
      <alignment horizontal="center" vertical="center"/>
    </xf>
    <xf numFmtId="0" fontId="13" fillId="7" borderId="14" xfId="0" applyFont="1" applyFill="1" applyBorder="1" applyAlignment="1">
      <alignment horizontal="center" vertical="center"/>
    </xf>
    <xf numFmtId="0" fontId="22" fillId="7" borderId="3" xfId="0" applyFont="1" applyFill="1" applyBorder="1" applyAlignment="1">
      <alignment horizontal="left" vertical="center"/>
    </xf>
    <xf numFmtId="0" fontId="11" fillId="7" borderId="3" xfId="0" applyFont="1" applyFill="1" applyBorder="1" applyAlignment="1">
      <alignment horizontal="left" vertical="center"/>
    </xf>
    <xf numFmtId="0" fontId="12" fillId="7" borderId="26" xfId="0" applyFont="1" applyFill="1" applyBorder="1" applyAlignment="1">
      <alignment horizontal="center" vertical="center" wrapText="1"/>
    </xf>
    <xf numFmtId="0" fontId="12" fillId="7" borderId="27" xfId="0" applyFont="1" applyFill="1" applyBorder="1" applyAlignment="1">
      <alignment horizontal="center" vertical="center"/>
    </xf>
    <xf numFmtId="0" fontId="8" fillId="7" borderId="2" xfId="0" applyFont="1" applyFill="1" applyBorder="1" applyAlignment="1">
      <alignment horizontal="center" vertical="center"/>
    </xf>
    <xf numFmtId="0" fontId="8" fillId="7" borderId="14" xfId="0" applyFont="1" applyFill="1" applyBorder="1" applyAlignment="1">
      <alignment horizontal="center" vertical="center"/>
    </xf>
    <xf numFmtId="0" fontId="5" fillId="9" borderId="12" xfId="1" applyFont="1" applyFill="1" applyBorder="1" applyAlignment="1">
      <alignment horizontal="center"/>
    </xf>
    <xf numFmtId="0" fontId="15" fillId="9" borderId="9" xfId="1" applyFont="1" applyFill="1" applyBorder="1" applyAlignment="1">
      <alignment horizontal="center"/>
    </xf>
    <xf numFmtId="0" fontId="15" fillId="9" borderId="12" xfId="1" applyFont="1" applyFill="1" applyBorder="1" applyAlignment="1">
      <alignment horizontal="center"/>
    </xf>
    <xf numFmtId="0" fontId="15" fillId="9" borderId="10" xfId="1" applyFont="1" applyFill="1" applyBorder="1" applyAlignment="1">
      <alignment horizontal="center"/>
    </xf>
    <xf numFmtId="0" fontId="7" fillId="0" borderId="0" xfId="0" applyFont="1" applyAlignment="1">
      <alignment horizontal="left" vertical="center"/>
    </xf>
    <xf numFmtId="0" fontId="91" fillId="5" borderId="2" xfId="1" applyFont="1" applyFill="1" applyBorder="1" applyAlignment="1">
      <alignment horizontal="center" vertical="center"/>
    </xf>
    <xf numFmtId="0" fontId="91" fillId="5" borderId="3" xfId="1" applyFont="1" applyFill="1" applyBorder="1" applyAlignment="1">
      <alignment horizontal="center" vertical="center"/>
    </xf>
    <xf numFmtId="0" fontId="91" fillId="5" borderId="39" xfId="1" applyFont="1" applyFill="1" applyBorder="1" applyAlignment="1">
      <alignment horizontal="center" vertical="center"/>
    </xf>
    <xf numFmtId="0" fontId="91" fillId="0" borderId="2" xfId="1" applyFont="1" applyBorder="1" applyAlignment="1">
      <alignment horizontal="center" vertical="center" wrapText="1"/>
    </xf>
    <xf numFmtId="0" fontId="91" fillId="0" borderId="14" xfId="1" applyFont="1" applyBorder="1" applyAlignment="1">
      <alignment horizontal="center" vertical="center" wrapText="1"/>
    </xf>
    <xf numFmtId="0" fontId="91" fillId="5" borderId="14" xfId="1" applyFont="1" applyFill="1" applyBorder="1" applyAlignment="1">
      <alignment horizontal="center" vertical="center"/>
    </xf>
    <xf numFmtId="0" fontId="85" fillId="0" borderId="0" xfId="0" applyFont="1" applyAlignment="1">
      <alignment horizontal="center" vertical="center" wrapText="1"/>
    </xf>
    <xf numFmtId="0" fontId="83" fillId="2" borderId="0" xfId="1" applyFont="1" applyFill="1" applyAlignment="1">
      <alignment horizontal="center" vertical="top" wrapText="1"/>
    </xf>
    <xf numFmtId="0" fontId="14" fillId="2" borderId="0" xfId="1" applyFont="1" applyFill="1" applyAlignment="1">
      <alignment horizontal="center" vertical="top" wrapText="1"/>
    </xf>
    <xf numFmtId="0" fontId="36" fillId="8" borderId="26" xfId="0" applyFont="1" applyFill="1" applyBorder="1" applyAlignment="1">
      <alignment horizontal="center" vertical="top" wrapText="1"/>
    </xf>
    <xf numFmtId="0" fontId="36" fillId="8" borderId="27" xfId="0" applyFont="1" applyFill="1" applyBorder="1" applyAlignment="1">
      <alignment horizontal="center" vertical="top" wrapText="1"/>
    </xf>
    <xf numFmtId="0" fontId="8" fillId="7" borderId="3" xfId="0" applyFont="1" applyFill="1" applyBorder="1" applyAlignment="1">
      <alignment horizontal="left" vertical="center"/>
    </xf>
    <xf numFmtId="0" fontId="8" fillId="7" borderId="14" xfId="0" applyFont="1" applyFill="1" applyBorder="1" applyAlignment="1">
      <alignment horizontal="left" vertical="center"/>
    </xf>
  </cellXfs>
  <cellStyles count="404">
    <cellStyle name="20% - Accent1 2" xfId="6" xr:uid="{00000000-0005-0000-0000-000000000000}"/>
    <cellStyle name="20% - Accent2 2" xfId="7" xr:uid="{00000000-0005-0000-0000-000001000000}"/>
    <cellStyle name="20% - Accent3 2" xfId="8" xr:uid="{00000000-0005-0000-0000-000002000000}"/>
    <cellStyle name="20% - Accent4 2" xfId="9" xr:uid="{00000000-0005-0000-0000-000003000000}"/>
    <cellStyle name="20% - Accent5 2" xfId="10" xr:uid="{00000000-0005-0000-0000-000004000000}"/>
    <cellStyle name="20% - Accent6 2" xfId="11" xr:uid="{00000000-0005-0000-0000-000005000000}"/>
    <cellStyle name="40% - Accent1 2" xfId="3" xr:uid="{00000000-0005-0000-0000-000006000000}"/>
    <cellStyle name="40% - Accent2 2" xfId="12" xr:uid="{00000000-0005-0000-0000-000007000000}"/>
    <cellStyle name="40% - Accent3 2" xfId="13" xr:uid="{00000000-0005-0000-0000-000008000000}"/>
    <cellStyle name="40% - Accent4 2" xfId="14" xr:uid="{00000000-0005-0000-0000-000009000000}"/>
    <cellStyle name="40% - Accent5 2" xfId="15" xr:uid="{00000000-0005-0000-0000-00000A000000}"/>
    <cellStyle name="40% - Accent6 2" xfId="16" xr:uid="{00000000-0005-0000-0000-00000B000000}"/>
    <cellStyle name="60% - Accent1 2" xfId="17" xr:uid="{00000000-0005-0000-0000-00000C000000}"/>
    <cellStyle name="60% - Accent2 2" xfId="18" xr:uid="{00000000-0005-0000-0000-00000D000000}"/>
    <cellStyle name="60% - Accent3 2" xfId="19" xr:uid="{00000000-0005-0000-0000-00000E000000}"/>
    <cellStyle name="60% - Accent4 2" xfId="20" xr:uid="{00000000-0005-0000-0000-00000F000000}"/>
    <cellStyle name="60% - Accent5 2" xfId="21" xr:uid="{00000000-0005-0000-0000-000010000000}"/>
    <cellStyle name="60% - Accent6 2" xfId="22" xr:uid="{00000000-0005-0000-0000-000011000000}"/>
    <cellStyle name="Accent1 2" xfId="23" xr:uid="{00000000-0005-0000-0000-000012000000}"/>
    <cellStyle name="Accent2 2" xfId="24" xr:uid="{00000000-0005-0000-0000-000013000000}"/>
    <cellStyle name="Accent3 2" xfId="25" xr:uid="{00000000-0005-0000-0000-000014000000}"/>
    <cellStyle name="Accent4 2" xfId="26" xr:uid="{00000000-0005-0000-0000-000015000000}"/>
    <cellStyle name="Accent5 2" xfId="27" xr:uid="{00000000-0005-0000-0000-000016000000}"/>
    <cellStyle name="Accent6 2" xfId="28" xr:uid="{00000000-0005-0000-0000-000017000000}"/>
    <cellStyle name="Bad 2" xfId="29" xr:uid="{00000000-0005-0000-0000-000018000000}"/>
    <cellStyle name="Calculation 2" xfId="30" xr:uid="{00000000-0005-0000-0000-000019000000}"/>
    <cellStyle name="Calculation 2 2" xfId="31" xr:uid="{00000000-0005-0000-0000-00001A000000}"/>
    <cellStyle name="Calculation 2 2 2" xfId="32" xr:uid="{00000000-0005-0000-0000-00001B000000}"/>
    <cellStyle name="Calculation 2 2 2 2" xfId="33" xr:uid="{00000000-0005-0000-0000-00001C000000}"/>
    <cellStyle name="Calculation 2 2 2 3" xfId="34" xr:uid="{00000000-0005-0000-0000-00001D000000}"/>
    <cellStyle name="Calculation 2 2 3" xfId="35" xr:uid="{00000000-0005-0000-0000-00001E000000}"/>
    <cellStyle name="Calculation 2 2 4" xfId="36" xr:uid="{00000000-0005-0000-0000-00001F000000}"/>
    <cellStyle name="Calculation 2 3" xfId="37" xr:uid="{00000000-0005-0000-0000-000020000000}"/>
    <cellStyle name="Calculation 2 3 2" xfId="38" xr:uid="{00000000-0005-0000-0000-000021000000}"/>
    <cellStyle name="Calculation 2 3 3" xfId="39" xr:uid="{00000000-0005-0000-0000-000022000000}"/>
    <cellStyle name="Calculation 2 4" xfId="40" xr:uid="{00000000-0005-0000-0000-000023000000}"/>
    <cellStyle name="Calculation 2 4 2" xfId="41" xr:uid="{00000000-0005-0000-0000-000024000000}"/>
    <cellStyle name="Calculation 2 4 3" xfId="42" xr:uid="{00000000-0005-0000-0000-000025000000}"/>
    <cellStyle name="Calculation 2 5" xfId="43" xr:uid="{00000000-0005-0000-0000-000026000000}"/>
    <cellStyle name="Calculation 2 5 2" xfId="44" xr:uid="{00000000-0005-0000-0000-000027000000}"/>
    <cellStyle name="Calculation 2 5 3" xfId="45" xr:uid="{00000000-0005-0000-0000-000028000000}"/>
    <cellStyle name="Calculation 2 6" xfId="46" xr:uid="{00000000-0005-0000-0000-000029000000}"/>
    <cellStyle name="Calculation 2 6 2" xfId="47" xr:uid="{00000000-0005-0000-0000-00002A000000}"/>
    <cellStyle name="Calculation 2 6 3" xfId="48" xr:uid="{00000000-0005-0000-0000-00002B000000}"/>
    <cellStyle name="Calculation 2 7" xfId="49" xr:uid="{00000000-0005-0000-0000-00002C000000}"/>
    <cellStyle name="Calculation 2 8" xfId="50" xr:uid="{00000000-0005-0000-0000-00002D000000}"/>
    <cellStyle name="Calculation 2 9" xfId="51" xr:uid="{00000000-0005-0000-0000-00002E000000}"/>
    <cellStyle name="Check Cell 2" xfId="52" xr:uid="{00000000-0005-0000-0000-00002F000000}"/>
    <cellStyle name="Comma [0] 2" xfId="53" xr:uid="{00000000-0005-0000-0000-000030000000}"/>
    <cellStyle name="Comma [0] 2 2" xfId="54" xr:uid="{00000000-0005-0000-0000-000031000000}"/>
    <cellStyle name="Comma [0] 2 2 2" xfId="281" xr:uid="{00000000-0005-0000-0000-000032000000}"/>
    <cellStyle name="Comma [0] 2 3" xfId="280" xr:uid="{00000000-0005-0000-0000-000033000000}"/>
    <cellStyle name="Comma 2" xfId="55" xr:uid="{00000000-0005-0000-0000-000034000000}"/>
    <cellStyle name="Comma 2 2" xfId="56" xr:uid="{00000000-0005-0000-0000-000035000000}"/>
    <cellStyle name="Comma 2 2 2" xfId="57" xr:uid="{00000000-0005-0000-0000-000036000000}"/>
    <cellStyle name="Comma 2 2 2 2" xfId="58" xr:uid="{00000000-0005-0000-0000-000037000000}"/>
    <cellStyle name="Comma 2 2 2 2 2" xfId="285" xr:uid="{00000000-0005-0000-0000-000038000000}"/>
    <cellStyle name="Comma 2 2 2 3" xfId="59" xr:uid="{00000000-0005-0000-0000-000039000000}"/>
    <cellStyle name="Comma 2 2 2 3 2" xfId="286" xr:uid="{00000000-0005-0000-0000-00003A000000}"/>
    <cellStyle name="Comma 2 2 2 4" xfId="284" xr:uid="{00000000-0005-0000-0000-00003B000000}"/>
    <cellStyle name="Comma 2 2 3" xfId="60" xr:uid="{00000000-0005-0000-0000-00003C000000}"/>
    <cellStyle name="Comma 2 2 3 2" xfId="287" xr:uid="{00000000-0005-0000-0000-00003D000000}"/>
    <cellStyle name="Comma 2 2 4" xfId="61" xr:uid="{00000000-0005-0000-0000-00003E000000}"/>
    <cellStyle name="Comma 2 2 4 2" xfId="288" xr:uid="{00000000-0005-0000-0000-00003F000000}"/>
    <cellStyle name="Comma 2 2 5" xfId="283" xr:uid="{00000000-0005-0000-0000-000040000000}"/>
    <cellStyle name="Comma 2 3" xfId="62" xr:uid="{00000000-0005-0000-0000-000041000000}"/>
    <cellStyle name="Comma 2 3 2" xfId="63" xr:uid="{00000000-0005-0000-0000-000042000000}"/>
    <cellStyle name="Comma 2 3 2 2" xfId="64" xr:uid="{00000000-0005-0000-0000-000043000000}"/>
    <cellStyle name="Comma 2 3 2 2 2" xfId="291" xr:uid="{00000000-0005-0000-0000-000044000000}"/>
    <cellStyle name="Comma 2 3 2 3" xfId="65" xr:uid="{00000000-0005-0000-0000-000045000000}"/>
    <cellStyle name="Comma 2 3 2 3 2" xfId="292" xr:uid="{00000000-0005-0000-0000-000046000000}"/>
    <cellStyle name="Comma 2 3 2 4" xfId="290" xr:uid="{00000000-0005-0000-0000-000047000000}"/>
    <cellStyle name="Comma 2 3 3" xfId="66" xr:uid="{00000000-0005-0000-0000-000048000000}"/>
    <cellStyle name="Comma 2 3 3 2" xfId="293" xr:uid="{00000000-0005-0000-0000-000049000000}"/>
    <cellStyle name="Comma 2 3 4" xfId="67" xr:uid="{00000000-0005-0000-0000-00004A000000}"/>
    <cellStyle name="Comma 2 3 4 2" xfId="294" xr:uid="{00000000-0005-0000-0000-00004B000000}"/>
    <cellStyle name="Comma 2 3 5" xfId="289" xr:uid="{00000000-0005-0000-0000-00004C000000}"/>
    <cellStyle name="Comma 2 4" xfId="68" xr:uid="{00000000-0005-0000-0000-00004D000000}"/>
    <cellStyle name="Comma 2 4 2" xfId="69" xr:uid="{00000000-0005-0000-0000-00004E000000}"/>
    <cellStyle name="Comma 2 4 2 2" xfId="296" xr:uid="{00000000-0005-0000-0000-00004F000000}"/>
    <cellStyle name="Comma 2 4 3" xfId="70" xr:uid="{00000000-0005-0000-0000-000050000000}"/>
    <cellStyle name="Comma 2 4 3 2" xfId="297" xr:uid="{00000000-0005-0000-0000-000051000000}"/>
    <cellStyle name="Comma 2 4 4" xfId="295" xr:uid="{00000000-0005-0000-0000-000052000000}"/>
    <cellStyle name="Comma 2 5" xfId="71" xr:uid="{00000000-0005-0000-0000-000053000000}"/>
    <cellStyle name="Comma 2 5 2" xfId="72" xr:uid="{00000000-0005-0000-0000-000054000000}"/>
    <cellStyle name="Comma 2 5 2 2" xfId="299" xr:uid="{00000000-0005-0000-0000-000055000000}"/>
    <cellStyle name="Comma 2 5 3" xfId="298" xr:uid="{00000000-0005-0000-0000-000056000000}"/>
    <cellStyle name="Comma 2 6" xfId="73" xr:uid="{00000000-0005-0000-0000-000057000000}"/>
    <cellStyle name="Comma 2 6 2" xfId="300" xr:uid="{00000000-0005-0000-0000-000058000000}"/>
    <cellStyle name="Comma 2 7" xfId="74" xr:uid="{00000000-0005-0000-0000-000059000000}"/>
    <cellStyle name="Comma 2 7 2" xfId="301" xr:uid="{00000000-0005-0000-0000-00005A000000}"/>
    <cellStyle name="Comma 2 8" xfId="282" xr:uid="{00000000-0005-0000-0000-00005B000000}"/>
    <cellStyle name="Comma 3" xfId="75" xr:uid="{00000000-0005-0000-0000-00005C000000}"/>
    <cellStyle name="Comma 3 2" xfId="76" xr:uid="{00000000-0005-0000-0000-00005D000000}"/>
    <cellStyle name="Comma 3 2 2" xfId="77" xr:uid="{00000000-0005-0000-0000-00005E000000}"/>
    <cellStyle name="Comma 3 2 2 2" xfId="304" xr:uid="{00000000-0005-0000-0000-00005F000000}"/>
    <cellStyle name="Comma 3 2 3" xfId="78" xr:uid="{00000000-0005-0000-0000-000060000000}"/>
    <cellStyle name="Comma 3 2 3 2" xfId="305" xr:uid="{00000000-0005-0000-0000-000061000000}"/>
    <cellStyle name="Comma 3 2 4" xfId="303" xr:uid="{00000000-0005-0000-0000-000062000000}"/>
    <cellStyle name="Comma 3 3" xfId="79" xr:uid="{00000000-0005-0000-0000-000063000000}"/>
    <cellStyle name="Comma 3 3 2" xfId="306" xr:uid="{00000000-0005-0000-0000-000064000000}"/>
    <cellStyle name="Comma 3 4" xfId="80" xr:uid="{00000000-0005-0000-0000-000065000000}"/>
    <cellStyle name="Comma 3 4 2" xfId="307" xr:uid="{00000000-0005-0000-0000-000066000000}"/>
    <cellStyle name="Comma 3 5" xfId="302" xr:uid="{00000000-0005-0000-0000-000067000000}"/>
    <cellStyle name="Comma 4" xfId="81" xr:uid="{00000000-0005-0000-0000-000068000000}"/>
    <cellStyle name="Comma 4 2" xfId="82" xr:uid="{00000000-0005-0000-0000-000069000000}"/>
    <cellStyle name="Comma 4 2 2" xfId="83" xr:uid="{00000000-0005-0000-0000-00006A000000}"/>
    <cellStyle name="Comma 4 2 2 2" xfId="310" xr:uid="{00000000-0005-0000-0000-00006B000000}"/>
    <cellStyle name="Comma 4 2 3" xfId="84" xr:uid="{00000000-0005-0000-0000-00006C000000}"/>
    <cellStyle name="Comma 4 2 3 2" xfId="311" xr:uid="{00000000-0005-0000-0000-00006D000000}"/>
    <cellStyle name="Comma 4 2 4" xfId="309" xr:uid="{00000000-0005-0000-0000-00006E000000}"/>
    <cellStyle name="Comma 4 3" xfId="85" xr:uid="{00000000-0005-0000-0000-00006F000000}"/>
    <cellStyle name="Comma 4 3 2" xfId="312" xr:uid="{00000000-0005-0000-0000-000070000000}"/>
    <cellStyle name="Comma 4 4" xfId="86" xr:uid="{00000000-0005-0000-0000-000071000000}"/>
    <cellStyle name="Comma 4 4 2" xfId="313" xr:uid="{00000000-0005-0000-0000-000072000000}"/>
    <cellStyle name="Comma 4 5" xfId="308" xr:uid="{00000000-0005-0000-0000-000073000000}"/>
    <cellStyle name="Comma 5" xfId="87" xr:uid="{00000000-0005-0000-0000-000074000000}"/>
    <cellStyle name="Comma 5 2" xfId="88" xr:uid="{00000000-0005-0000-0000-000075000000}"/>
    <cellStyle name="Comma 5 2 2" xfId="89" xr:uid="{00000000-0005-0000-0000-000076000000}"/>
    <cellStyle name="Comma 5 2 2 2" xfId="316" xr:uid="{00000000-0005-0000-0000-000077000000}"/>
    <cellStyle name="Comma 5 2 3" xfId="90" xr:uid="{00000000-0005-0000-0000-000078000000}"/>
    <cellStyle name="Comma 5 2 3 2" xfId="317" xr:uid="{00000000-0005-0000-0000-000079000000}"/>
    <cellStyle name="Comma 5 2 4" xfId="315" xr:uid="{00000000-0005-0000-0000-00007A000000}"/>
    <cellStyle name="Comma 5 3" xfId="91" xr:uid="{00000000-0005-0000-0000-00007B000000}"/>
    <cellStyle name="Comma 5 3 2" xfId="318" xr:uid="{00000000-0005-0000-0000-00007C000000}"/>
    <cellStyle name="Comma 5 4" xfId="92" xr:uid="{00000000-0005-0000-0000-00007D000000}"/>
    <cellStyle name="Comma 5 4 2" xfId="319" xr:uid="{00000000-0005-0000-0000-00007E000000}"/>
    <cellStyle name="Comma 5 5" xfId="314" xr:uid="{00000000-0005-0000-0000-00007F000000}"/>
    <cellStyle name="Comma 6" xfId="93" xr:uid="{00000000-0005-0000-0000-000080000000}"/>
    <cellStyle name="Comma 6 2" xfId="94" xr:uid="{00000000-0005-0000-0000-000081000000}"/>
    <cellStyle name="Comma 6 2 2" xfId="321" xr:uid="{00000000-0005-0000-0000-000082000000}"/>
    <cellStyle name="Comma 6 3" xfId="95" xr:uid="{00000000-0005-0000-0000-000083000000}"/>
    <cellStyle name="Comma 6 3 2" xfId="322" xr:uid="{00000000-0005-0000-0000-000084000000}"/>
    <cellStyle name="Comma 6 4" xfId="320" xr:uid="{00000000-0005-0000-0000-000085000000}"/>
    <cellStyle name="Comma 7" xfId="96" xr:uid="{00000000-0005-0000-0000-000086000000}"/>
    <cellStyle name="Comma 7 2" xfId="97" xr:uid="{00000000-0005-0000-0000-000087000000}"/>
    <cellStyle name="Comma 7 2 2" xfId="324" xr:uid="{00000000-0005-0000-0000-000088000000}"/>
    <cellStyle name="Comma 7 3" xfId="98" xr:uid="{00000000-0005-0000-0000-000089000000}"/>
    <cellStyle name="Comma 7 3 2" xfId="325" xr:uid="{00000000-0005-0000-0000-00008A000000}"/>
    <cellStyle name="Comma 7 4" xfId="323" xr:uid="{00000000-0005-0000-0000-00008B000000}"/>
    <cellStyle name="Comma 8" xfId="99" xr:uid="{00000000-0005-0000-0000-00008C000000}"/>
    <cellStyle name="Comma 8 2" xfId="100" xr:uid="{00000000-0005-0000-0000-00008D000000}"/>
    <cellStyle name="Comma 8 2 2" xfId="327" xr:uid="{00000000-0005-0000-0000-00008E000000}"/>
    <cellStyle name="Comma 8 3" xfId="101" xr:uid="{00000000-0005-0000-0000-00008F000000}"/>
    <cellStyle name="Comma 8 3 2" xfId="328" xr:uid="{00000000-0005-0000-0000-000090000000}"/>
    <cellStyle name="Comma 8 4" xfId="326" xr:uid="{00000000-0005-0000-0000-000091000000}"/>
    <cellStyle name="Comma 9" xfId="102" xr:uid="{00000000-0005-0000-0000-000092000000}"/>
    <cellStyle name="Comma 9 2" xfId="329" xr:uid="{00000000-0005-0000-0000-000093000000}"/>
    <cellStyle name="Currency [0] 2" xfId="103" xr:uid="{00000000-0005-0000-0000-000094000000}"/>
    <cellStyle name="Currency [0] 2 2" xfId="104" xr:uid="{00000000-0005-0000-0000-000095000000}"/>
    <cellStyle name="Currency [0] 2 2 2" xfId="331" xr:uid="{00000000-0005-0000-0000-000096000000}"/>
    <cellStyle name="Currency [0] 2 3" xfId="330" xr:uid="{00000000-0005-0000-0000-000097000000}"/>
    <cellStyle name="Currency 2" xfId="105" xr:uid="{00000000-0005-0000-0000-000098000000}"/>
    <cellStyle name="Currency 2 10" xfId="106" xr:uid="{00000000-0005-0000-0000-000099000000}"/>
    <cellStyle name="Currency 2 10 2" xfId="333" xr:uid="{00000000-0005-0000-0000-00009A000000}"/>
    <cellStyle name="Currency 2 11" xfId="107" xr:uid="{00000000-0005-0000-0000-00009B000000}"/>
    <cellStyle name="Currency 2 11 2" xfId="334" xr:uid="{00000000-0005-0000-0000-00009C000000}"/>
    <cellStyle name="Currency 2 12" xfId="332" xr:uid="{00000000-0005-0000-0000-00009D000000}"/>
    <cellStyle name="Currency 2 2" xfId="108" xr:uid="{00000000-0005-0000-0000-00009E000000}"/>
    <cellStyle name="Currency 2 2 2" xfId="109" xr:uid="{00000000-0005-0000-0000-00009F000000}"/>
    <cellStyle name="Currency 2 2 2 2" xfId="110" xr:uid="{00000000-0005-0000-0000-0000A0000000}"/>
    <cellStyle name="Currency 2 2 2 2 2" xfId="111" xr:uid="{00000000-0005-0000-0000-0000A1000000}"/>
    <cellStyle name="Currency 2 2 2 2 2 2" xfId="338" xr:uid="{00000000-0005-0000-0000-0000A2000000}"/>
    <cellStyle name="Currency 2 2 2 2 3" xfId="112" xr:uid="{00000000-0005-0000-0000-0000A3000000}"/>
    <cellStyle name="Currency 2 2 2 2 3 2" xfId="339" xr:uid="{00000000-0005-0000-0000-0000A4000000}"/>
    <cellStyle name="Currency 2 2 2 2 4" xfId="337" xr:uid="{00000000-0005-0000-0000-0000A5000000}"/>
    <cellStyle name="Currency 2 2 2 3" xfId="113" xr:uid="{00000000-0005-0000-0000-0000A6000000}"/>
    <cellStyle name="Currency 2 2 2 3 2" xfId="340" xr:uid="{00000000-0005-0000-0000-0000A7000000}"/>
    <cellStyle name="Currency 2 2 2 4" xfId="114" xr:uid="{00000000-0005-0000-0000-0000A8000000}"/>
    <cellStyle name="Currency 2 2 2 4 2" xfId="341" xr:uid="{00000000-0005-0000-0000-0000A9000000}"/>
    <cellStyle name="Currency 2 2 2 5" xfId="336" xr:uid="{00000000-0005-0000-0000-0000AA000000}"/>
    <cellStyle name="Currency 2 2 3" xfId="115" xr:uid="{00000000-0005-0000-0000-0000AB000000}"/>
    <cellStyle name="Currency 2 2 3 2" xfId="116" xr:uid="{00000000-0005-0000-0000-0000AC000000}"/>
    <cellStyle name="Currency 2 2 3 2 2" xfId="117" xr:uid="{00000000-0005-0000-0000-0000AD000000}"/>
    <cellStyle name="Currency 2 2 3 2 2 2" xfId="344" xr:uid="{00000000-0005-0000-0000-0000AE000000}"/>
    <cellStyle name="Currency 2 2 3 2 3" xfId="118" xr:uid="{00000000-0005-0000-0000-0000AF000000}"/>
    <cellStyle name="Currency 2 2 3 2 3 2" xfId="345" xr:uid="{00000000-0005-0000-0000-0000B0000000}"/>
    <cellStyle name="Currency 2 2 3 2 4" xfId="343" xr:uid="{00000000-0005-0000-0000-0000B1000000}"/>
    <cellStyle name="Currency 2 2 3 3" xfId="119" xr:uid="{00000000-0005-0000-0000-0000B2000000}"/>
    <cellStyle name="Currency 2 2 3 3 2" xfId="346" xr:uid="{00000000-0005-0000-0000-0000B3000000}"/>
    <cellStyle name="Currency 2 2 3 4" xfId="120" xr:uid="{00000000-0005-0000-0000-0000B4000000}"/>
    <cellStyle name="Currency 2 2 3 4 2" xfId="347" xr:uid="{00000000-0005-0000-0000-0000B5000000}"/>
    <cellStyle name="Currency 2 2 3 5" xfId="342" xr:uid="{00000000-0005-0000-0000-0000B6000000}"/>
    <cellStyle name="Currency 2 2 4" xfId="121" xr:uid="{00000000-0005-0000-0000-0000B7000000}"/>
    <cellStyle name="Currency 2 2 4 2" xfId="122" xr:uid="{00000000-0005-0000-0000-0000B8000000}"/>
    <cellStyle name="Currency 2 2 4 2 2" xfId="349" xr:uid="{00000000-0005-0000-0000-0000B9000000}"/>
    <cellStyle name="Currency 2 2 4 3" xfId="123" xr:uid="{00000000-0005-0000-0000-0000BA000000}"/>
    <cellStyle name="Currency 2 2 4 3 2" xfId="350" xr:uid="{00000000-0005-0000-0000-0000BB000000}"/>
    <cellStyle name="Currency 2 2 4 4" xfId="348" xr:uid="{00000000-0005-0000-0000-0000BC000000}"/>
    <cellStyle name="Currency 2 2 5" xfId="124" xr:uid="{00000000-0005-0000-0000-0000BD000000}"/>
    <cellStyle name="Currency 2 2 5 2" xfId="351" xr:uid="{00000000-0005-0000-0000-0000BE000000}"/>
    <cellStyle name="Currency 2 2 6" xfId="125" xr:uid="{00000000-0005-0000-0000-0000BF000000}"/>
    <cellStyle name="Currency 2 2 6 2" xfId="352" xr:uid="{00000000-0005-0000-0000-0000C0000000}"/>
    <cellStyle name="Currency 2 2 7" xfId="335" xr:uid="{00000000-0005-0000-0000-0000C1000000}"/>
    <cellStyle name="Currency 2 3" xfId="126" xr:uid="{00000000-0005-0000-0000-0000C2000000}"/>
    <cellStyle name="Currency 2 3 2" xfId="127" xr:uid="{00000000-0005-0000-0000-0000C3000000}"/>
    <cellStyle name="Currency 2 3 2 2" xfId="128" xr:uid="{00000000-0005-0000-0000-0000C4000000}"/>
    <cellStyle name="Currency 2 3 2 2 2" xfId="355" xr:uid="{00000000-0005-0000-0000-0000C5000000}"/>
    <cellStyle name="Currency 2 3 2 3" xfId="129" xr:uid="{00000000-0005-0000-0000-0000C6000000}"/>
    <cellStyle name="Currency 2 3 2 3 2" xfId="356" xr:uid="{00000000-0005-0000-0000-0000C7000000}"/>
    <cellStyle name="Currency 2 3 2 4" xfId="354" xr:uid="{00000000-0005-0000-0000-0000C8000000}"/>
    <cellStyle name="Currency 2 3 3" xfId="130" xr:uid="{00000000-0005-0000-0000-0000C9000000}"/>
    <cellStyle name="Currency 2 3 3 2" xfId="357" xr:uid="{00000000-0005-0000-0000-0000CA000000}"/>
    <cellStyle name="Currency 2 3 4" xfId="131" xr:uid="{00000000-0005-0000-0000-0000CB000000}"/>
    <cellStyle name="Currency 2 3 4 2" xfId="358" xr:uid="{00000000-0005-0000-0000-0000CC000000}"/>
    <cellStyle name="Currency 2 3 5" xfId="353" xr:uid="{00000000-0005-0000-0000-0000CD000000}"/>
    <cellStyle name="Currency 2 4" xfId="132" xr:uid="{00000000-0005-0000-0000-0000CE000000}"/>
    <cellStyle name="Currency 2 4 2" xfId="133" xr:uid="{00000000-0005-0000-0000-0000CF000000}"/>
    <cellStyle name="Currency 2 4 2 2" xfId="134" xr:uid="{00000000-0005-0000-0000-0000D0000000}"/>
    <cellStyle name="Currency 2 4 2 2 2" xfId="361" xr:uid="{00000000-0005-0000-0000-0000D1000000}"/>
    <cellStyle name="Currency 2 4 2 3" xfId="135" xr:uid="{00000000-0005-0000-0000-0000D2000000}"/>
    <cellStyle name="Currency 2 4 2 3 2" xfId="362" xr:uid="{00000000-0005-0000-0000-0000D3000000}"/>
    <cellStyle name="Currency 2 4 2 4" xfId="360" xr:uid="{00000000-0005-0000-0000-0000D4000000}"/>
    <cellStyle name="Currency 2 4 3" xfId="136" xr:uid="{00000000-0005-0000-0000-0000D5000000}"/>
    <cellStyle name="Currency 2 4 3 2" xfId="363" xr:uid="{00000000-0005-0000-0000-0000D6000000}"/>
    <cellStyle name="Currency 2 4 4" xfId="137" xr:uid="{00000000-0005-0000-0000-0000D7000000}"/>
    <cellStyle name="Currency 2 4 4 2" xfId="364" xr:uid="{00000000-0005-0000-0000-0000D8000000}"/>
    <cellStyle name="Currency 2 4 5" xfId="359" xr:uid="{00000000-0005-0000-0000-0000D9000000}"/>
    <cellStyle name="Currency 2 5" xfId="138" xr:uid="{00000000-0005-0000-0000-0000DA000000}"/>
    <cellStyle name="Currency 2 5 2" xfId="139" xr:uid="{00000000-0005-0000-0000-0000DB000000}"/>
    <cellStyle name="Currency 2 5 2 2" xfId="140" xr:uid="{00000000-0005-0000-0000-0000DC000000}"/>
    <cellStyle name="Currency 2 5 2 2 2" xfId="367" xr:uid="{00000000-0005-0000-0000-0000DD000000}"/>
    <cellStyle name="Currency 2 5 2 3" xfId="141" xr:uid="{00000000-0005-0000-0000-0000DE000000}"/>
    <cellStyle name="Currency 2 5 2 3 2" xfId="368" xr:uid="{00000000-0005-0000-0000-0000DF000000}"/>
    <cellStyle name="Currency 2 5 2 4" xfId="366" xr:uid="{00000000-0005-0000-0000-0000E0000000}"/>
    <cellStyle name="Currency 2 5 3" xfId="142" xr:uid="{00000000-0005-0000-0000-0000E1000000}"/>
    <cellStyle name="Currency 2 5 3 2" xfId="369" xr:uid="{00000000-0005-0000-0000-0000E2000000}"/>
    <cellStyle name="Currency 2 5 4" xfId="143" xr:uid="{00000000-0005-0000-0000-0000E3000000}"/>
    <cellStyle name="Currency 2 5 4 2" xfId="370" xr:uid="{00000000-0005-0000-0000-0000E4000000}"/>
    <cellStyle name="Currency 2 5 5" xfId="365" xr:uid="{00000000-0005-0000-0000-0000E5000000}"/>
    <cellStyle name="Currency 2 6" xfId="144" xr:uid="{00000000-0005-0000-0000-0000E6000000}"/>
    <cellStyle name="Currency 2 6 2" xfId="145" xr:uid="{00000000-0005-0000-0000-0000E7000000}"/>
    <cellStyle name="Currency 2 6 2 2" xfId="372" xr:uid="{00000000-0005-0000-0000-0000E8000000}"/>
    <cellStyle name="Currency 2 6 3" xfId="146" xr:uid="{00000000-0005-0000-0000-0000E9000000}"/>
    <cellStyle name="Currency 2 6 3 2" xfId="373" xr:uid="{00000000-0005-0000-0000-0000EA000000}"/>
    <cellStyle name="Currency 2 6 4" xfId="371" xr:uid="{00000000-0005-0000-0000-0000EB000000}"/>
    <cellStyle name="Currency 2 7" xfId="147" xr:uid="{00000000-0005-0000-0000-0000EC000000}"/>
    <cellStyle name="Currency 2 7 2" xfId="148" xr:uid="{00000000-0005-0000-0000-0000ED000000}"/>
    <cellStyle name="Currency 2 7 2 2" xfId="375" xr:uid="{00000000-0005-0000-0000-0000EE000000}"/>
    <cellStyle name="Currency 2 7 3" xfId="149" xr:uid="{00000000-0005-0000-0000-0000EF000000}"/>
    <cellStyle name="Currency 2 7 3 2" xfId="376" xr:uid="{00000000-0005-0000-0000-0000F0000000}"/>
    <cellStyle name="Currency 2 7 4" xfId="374" xr:uid="{00000000-0005-0000-0000-0000F1000000}"/>
    <cellStyle name="Currency 2 8" xfId="150" xr:uid="{00000000-0005-0000-0000-0000F2000000}"/>
    <cellStyle name="Currency 2 8 2" xfId="151" xr:uid="{00000000-0005-0000-0000-0000F3000000}"/>
    <cellStyle name="Currency 2 8 2 2" xfId="378" xr:uid="{00000000-0005-0000-0000-0000F4000000}"/>
    <cellStyle name="Currency 2 8 3" xfId="152" xr:uid="{00000000-0005-0000-0000-0000F5000000}"/>
    <cellStyle name="Currency 2 8 3 2" xfId="379" xr:uid="{00000000-0005-0000-0000-0000F6000000}"/>
    <cellStyle name="Currency 2 8 4" xfId="377" xr:uid="{00000000-0005-0000-0000-0000F7000000}"/>
    <cellStyle name="Currency 2 9" xfId="153" xr:uid="{00000000-0005-0000-0000-0000F8000000}"/>
    <cellStyle name="Currency 2 9 2" xfId="154" xr:uid="{00000000-0005-0000-0000-0000F9000000}"/>
    <cellStyle name="Currency 2 9 2 2" xfId="381" xr:uid="{00000000-0005-0000-0000-0000FA000000}"/>
    <cellStyle name="Currency 2 9 3" xfId="380" xr:uid="{00000000-0005-0000-0000-0000FB000000}"/>
    <cellStyle name="Currency 3" xfId="155" xr:uid="{00000000-0005-0000-0000-0000FC000000}"/>
    <cellStyle name="Currency 3 2" xfId="156" xr:uid="{00000000-0005-0000-0000-0000FD000000}"/>
    <cellStyle name="Currency 3 2 2" xfId="157" xr:uid="{00000000-0005-0000-0000-0000FE000000}"/>
    <cellStyle name="Currency 3 2 2 2" xfId="158" xr:uid="{00000000-0005-0000-0000-0000FF000000}"/>
    <cellStyle name="Currency 3 2 2 2 2" xfId="385" xr:uid="{00000000-0005-0000-0000-000000010000}"/>
    <cellStyle name="Currency 3 2 2 3" xfId="159" xr:uid="{00000000-0005-0000-0000-000001010000}"/>
    <cellStyle name="Currency 3 2 2 3 2" xfId="386" xr:uid="{00000000-0005-0000-0000-000002010000}"/>
    <cellStyle name="Currency 3 2 2 4" xfId="384" xr:uid="{00000000-0005-0000-0000-000003010000}"/>
    <cellStyle name="Currency 3 2 3" xfId="160" xr:uid="{00000000-0005-0000-0000-000004010000}"/>
    <cellStyle name="Currency 3 2 3 2" xfId="387" xr:uid="{00000000-0005-0000-0000-000005010000}"/>
    <cellStyle name="Currency 3 2 4" xfId="161" xr:uid="{00000000-0005-0000-0000-000006010000}"/>
    <cellStyle name="Currency 3 2 4 2" xfId="388" xr:uid="{00000000-0005-0000-0000-000007010000}"/>
    <cellStyle name="Currency 3 2 5" xfId="383" xr:uid="{00000000-0005-0000-0000-000008010000}"/>
    <cellStyle name="Currency 3 3" xfId="162" xr:uid="{00000000-0005-0000-0000-000009010000}"/>
    <cellStyle name="Currency 3 3 2" xfId="163" xr:uid="{00000000-0005-0000-0000-00000A010000}"/>
    <cellStyle name="Currency 3 3 2 2" xfId="164" xr:uid="{00000000-0005-0000-0000-00000B010000}"/>
    <cellStyle name="Currency 3 3 2 2 2" xfId="391" xr:uid="{00000000-0005-0000-0000-00000C010000}"/>
    <cellStyle name="Currency 3 3 2 3" xfId="165" xr:uid="{00000000-0005-0000-0000-00000D010000}"/>
    <cellStyle name="Currency 3 3 2 3 2" xfId="392" xr:uid="{00000000-0005-0000-0000-00000E010000}"/>
    <cellStyle name="Currency 3 3 2 4" xfId="390" xr:uid="{00000000-0005-0000-0000-00000F010000}"/>
    <cellStyle name="Currency 3 3 3" xfId="166" xr:uid="{00000000-0005-0000-0000-000010010000}"/>
    <cellStyle name="Currency 3 3 3 2" xfId="393" xr:uid="{00000000-0005-0000-0000-000011010000}"/>
    <cellStyle name="Currency 3 3 4" xfId="167" xr:uid="{00000000-0005-0000-0000-000012010000}"/>
    <cellStyle name="Currency 3 3 4 2" xfId="394" xr:uid="{00000000-0005-0000-0000-000013010000}"/>
    <cellStyle name="Currency 3 3 5" xfId="389" xr:uid="{00000000-0005-0000-0000-000014010000}"/>
    <cellStyle name="Currency 3 4" xfId="168" xr:uid="{00000000-0005-0000-0000-000015010000}"/>
    <cellStyle name="Currency 3 4 2" xfId="169" xr:uid="{00000000-0005-0000-0000-000016010000}"/>
    <cellStyle name="Currency 3 4 2 2" xfId="396" xr:uid="{00000000-0005-0000-0000-000017010000}"/>
    <cellStyle name="Currency 3 4 3" xfId="170" xr:uid="{00000000-0005-0000-0000-000018010000}"/>
    <cellStyle name="Currency 3 4 3 2" xfId="397" xr:uid="{00000000-0005-0000-0000-000019010000}"/>
    <cellStyle name="Currency 3 4 4" xfId="395" xr:uid="{00000000-0005-0000-0000-00001A010000}"/>
    <cellStyle name="Currency 3 5" xfId="171" xr:uid="{00000000-0005-0000-0000-00001B010000}"/>
    <cellStyle name="Currency 3 5 2" xfId="398" xr:uid="{00000000-0005-0000-0000-00001C010000}"/>
    <cellStyle name="Currency 3 6" xfId="172" xr:uid="{00000000-0005-0000-0000-00001D010000}"/>
    <cellStyle name="Currency 3 6 2" xfId="399" xr:uid="{00000000-0005-0000-0000-00001E010000}"/>
    <cellStyle name="Currency 3 7" xfId="382" xr:uid="{00000000-0005-0000-0000-00001F010000}"/>
    <cellStyle name="Currency 4" xfId="173" xr:uid="{00000000-0005-0000-0000-000020010000}"/>
    <cellStyle name="Currency 4 2" xfId="174" xr:uid="{00000000-0005-0000-0000-000021010000}"/>
    <cellStyle name="Currency 4 2 2" xfId="401" xr:uid="{00000000-0005-0000-0000-000022010000}"/>
    <cellStyle name="Currency 4 3" xfId="400" xr:uid="{00000000-0005-0000-0000-000023010000}"/>
    <cellStyle name="Currency 5" xfId="175" xr:uid="{00000000-0005-0000-0000-000024010000}"/>
    <cellStyle name="Currency 5 2" xfId="402" xr:uid="{00000000-0005-0000-0000-000025010000}"/>
    <cellStyle name="Currency 6" xfId="176" xr:uid="{00000000-0005-0000-0000-000026010000}"/>
    <cellStyle name="Currency 6 2" xfId="403" xr:uid="{00000000-0005-0000-0000-000027010000}"/>
    <cellStyle name="Excel Built-in Normal" xfId="177" xr:uid="{00000000-0005-0000-0000-000028010000}"/>
    <cellStyle name="Explanatory Text 2" xfId="178" xr:uid="{00000000-0005-0000-0000-000029010000}"/>
    <cellStyle name="Good 2" xfId="179" xr:uid="{00000000-0005-0000-0000-00002A010000}"/>
    <cellStyle name="Heading 1 2" xfId="180" xr:uid="{00000000-0005-0000-0000-00002B010000}"/>
    <cellStyle name="Heading 2 2" xfId="181" xr:uid="{00000000-0005-0000-0000-00002C010000}"/>
    <cellStyle name="Heading 3 2" xfId="182" xr:uid="{00000000-0005-0000-0000-00002D010000}"/>
    <cellStyle name="Heading 4 2" xfId="183" xr:uid="{00000000-0005-0000-0000-00002E010000}"/>
    <cellStyle name="Input 2" xfId="184" xr:uid="{00000000-0005-0000-0000-00002F010000}"/>
    <cellStyle name="Input 2 2" xfId="185" xr:uid="{00000000-0005-0000-0000-000030010000}"/>
    <cellStyle name="Input 2 2 2" xfId="186" xr:uid="{00000000-0005-0000-0000-000031010000}"/>
    <cellStyle name="Input 2 2 2 2" xfId="187" xr:uid="{00000000-0005-0000-0000-000032010000}"/>
    <cellStyle name="Input 2 2 2 3" xfId="188" xr:uid="{00000000-0005-0000-0000-000033010000}"/>
    <cellStyle name="Input 2 2 3" xfId="189" xr:uid="{00000000-0005-0000-0000-000034010000}"/>
    <cellStyle name="Input 2 2 4" xfId="190" xr:uid="{00000000-0005-0000-0000-000035010000}"/>
    <cellStyle name="Input 2 3" xfId="191" xr:uid="{00000000-0005-0000-0000-000036010000}"/>
    <cellStyle name="Input 2 3 2" xfId="192" xr:uid="{00000000-0005-0000-0000-000037010000}"/>
    <cellStyle name="Input 2 3 3" xfId="193" xr:uid="{00000000-0005-0000-0000-000038010000}"/>
    <cellStyle name="Input 2 4" xfId="194" xr:uid="{00000000-0005-0000-0000-000039010000}"/>
    <cellStyle name="Input 2 4 2" xfId="195" xr:uid="{00000000-0005-0000-0000-00003A010000}"/>
    <cellStyle name="Input 2 4 3" xfId="196" xr:uid="{00000000-0005-0000-0000-00003B010000}"/>
    <cellStyle name="Input 2 5" xfId="197" xr:uid="{00000000-0005-0000-0000-00003C010000}"/>
    <cellStyle name="Input 2 5 2" xfId="198" xr:uid="{00000000-0005-0000-0000-00003D010000}"/>
    <cellStyle name="Input 2 5 3" xfId="199" xr:uid="{00000000-0005-0000-0000-00003E010000}"/>
    <cellStyle name="Input 2 6" xfId="200" xr:uid="{00000000-0005-0000-0000-00003F010000}"/>
    <cellStyle name="Input 2 6 2" xfId="201" xr:uid="{00000000-0005-0000-0000-000040010000}"/>
    <cellStyle name="Input 2 6 3" xfId="202" xr:uid="{00000000-0005-0000-0000-000041010000}"/>
    <cellStyle name="Input 2 7" xfId="203" xr:uid="{00000000-0005-0000-0000-000042010000}"/>
    <cellStyle name="Input 2 8" xfId="204" xr:uid="{00000000-0005-0000-0000-000043010000}"/>
    <cellStyle name="Input 2 9" xfId="205" xr:uid="{00000000-0005-0000-0000-000044010000}"/>
    <cellStyle name="Linked Cell 2" xfId="206" xr:uid="{00000000-0005-0000-0000-000045010000}"/>
    <cellStyle name="Linked Cell 2 2" xfId="207" xr:uid="{00000000-0005-0000-0000-000046010000}"/>
    <cellStyle name="Linked Cell 2 3" xfId="208" xr:uid="{00000000-0005-0000-0000-000047010000}"/>
    <cellStyle name="Linked Cell 2 3 2" xfId="209" xr:uid="{00000000-0005-0000-0000-000048010000}"/>
    <cellStyle name="Neutral 2" xfId="210" xr:uid="{00000000-0005-0000-0000-000049010000}"/>
    <cellStyle name="Normal" xfId="0" builtinId="0"/>
    <cellStyle name="Normal 2" xfId="1" xr:uid="{00000000-0005-0000-0000-00004B010000}"/>
    <cellStyle name="Normal 2 2" xfId="4" xr:uid="{00000000-0005-0000-0000-00004C010000}"/>
    <cellStyle name="Normal 3" xfId="2" xr:uid="{00000000-0005-0000-0000-00004D010000}"/>
    <cellStyle name="Normal 3 2" xfId="212" xr:uid="{00000000-0005-0000-0000-00004E010000}"/>
    <cellStyle name="Normal 3 3" xfId="213" xr:uid="{00000000-0005-0000-0000-00004F010000}"/>
    <cellStyle name="Normal 3 4" xfId="211" xr:uid="{00000000-0005-0000-0000-000050010000}"/>
    <cellStyle name="Normal 4" xfId="214" xr:uid="{00000000-0005-0000-0000-000051010000}"/>
    <cellStyle name="Normal 4 2" xfId="215" xr:uid="{00000000-0005-0000-0000-000052010000}"/>
    <cellStyle name="Normal 4 3" xfId="216" xr:uid="{00000000-0005-0000-0000-000053010000}"/>
    <cellStyle name="Note 2" xfId="217" xr:uid="{00000000-0005-0000-0000-000054010000}"/>
    <cellStyle name="Note 2 10" xfId="218" xr:uid="{00000000-0005-0000-0000-000055010000}"/>
    <cellStyle name="Note 2 2" xfId="219" xr:uid="{00000000-0005-0000-0000-000056010000}"/>
    <cellStyle name="Note 2 2 2" xfId="220" xr:uid="{00000000-0005-0000-0000-000057010000}"/>
    <cellStyle name="Note 2 2 3" xfId="221" xr:uid="{00000000-0005-0000-0000-000058010000}"/>
    <cellStyle name="Note 2 3" xfId="222" xr:uid="{00000000-0005-0000-0000-000059010000}"/>
    <cellStyle name="Note 2 3 2" xfId="223" xr:uid="{00000000-0005-0000-0000-00005A010000}"/>
    <cellStyle name="Note 2 3 3" xfId="224" xr:uid="{00000000-0005-0000-0000-00005B010000}"/>
    <cellStyle name="Note 2 4" xfId="225" xr:uid="{00000000-0005-0000-0000-00005C010000}"/>
    <cellStyle name="Note 2 4 2" xfId="226" xr:uid="{00000000-0005-0000-0000-00005D010000}"/>
    <cellStyle name="Note 2 4 3" xfId="227" xr:uid="{00000000-0005-0000-0000-00005E010000}"/>
    <cellStyle name="Note 2 5" xfId="228" xr:uid="{00000000-0005-0000-0000-00005F010000}"/>
    <cellStyle name="Note 2 5 2" xfId="229" xr:uid="{00000000-0005-0000-0000-000060010000}"/>
    <cellStyle name="Note 2 5 3" xfId="230" xr:uid="{00000000-0005-0000-0000-000061010000}"/>
    <cellStyle name="Note 2 6" xfId="231" xr:uid="{00000000-0005-0000-0000-000062010000}"/>
    <cellStyle name="Note 2 6 2" xfId="232" xr:uid="{00000000-0005-0000-0000-000063010000}"/>
    <cellStyle name="Note 2 6 3" xfId="233" xr:uid="{00000000-0005-0000-0000-000064010000}"/>
    <cellStyle name="Note 2 7" xfId="234" xr:uid="{00000000-0005-0000-0000-000065010000}"/>
    <cellStyle name="Note 2 7 2" xfId="235" xr:uid="{00000000-0005-0000-0000-000066010000}"/>
    <cellStyle name="Note 2 7 3" xfId="236" xr:uid="{00000000-0005-0000-0000-000067010000}"/>
    <cellStyle name="Note 2 8" xfId="237" xr:uid="{00000000-0005-0000-0000-000068010000}"/>
    <cellStyle name="Note 2 9" xfId="238" xr:uid="{00000000-0005-0000-0000-000069010000}"/>
    <cellStyle name="Output 2" xfId="239" xr:uid="{00000000-0005-0000-0000-00006A010000}"/>
    <cellStyle name="Output 2 2" xfId="240" xr:uid="{00000000-0005-0000-0000-00006B010000}"/>
    <cellStyle name="Output 2 2 2" xfId="241" xr:uid="{00000000-0005-0000-0000-00006C010000}"/>
    <cellStyle name="Output 2 2 3" xfId="242" xr:uid="{00000000-0005-0000-0000-00006D010000}"/>
    <cellStyle name="Output 2 3" xfId="243" xr:uid="{00000000-0005-0000-0000-00006E010000}"/>
    <cellStyle name="Output 2 3 2" xfId="244" xr:uid="{00000000-0005-0000-0000-00006F010000}"/>
    <cellStyle name="Output 2 3 3" xfId="245" xr:uid="{00000000-0005-0000-0000-000070010000}"/>
    <cellStyle name="Output 2 4" xfId="246" xr:uid="{00000000-0005-0000-0000-000071010000}"/>
    <cellStyle name="Output 2 4 2" xfId="247" xr:uid="{00000000-0005-0000-0000-000072010000}"/>
    <cellStyle name="Output 2 4 3" xfId="248" xr:uid="{00000000-0005-0000-0000-000073010000}"/>
    <cellStyle name="Output 2 5" xfId="249" xr:uid="{00000000-0005-0000-0000-000074010000}"/>
    <cellStyle name="Output 2 5 2" xfId="250" xr:uid="{00000000-0005-0000-0000-000075010000}"/>
    <cellStyle name="Output 2 5 3" xfId="251" xr:uid="{00000000-0005-0000-0000-000076010000}"/>
    <cellStyle name="Output 2 6" xfId="252" xr:uid="{00000000-0005-0000-0000-000077010000}"/>
    <cellStyle name="Output 2 6 2" xfId="253" xr:uid="{00000000-0005-0000-0000-000078010000}"/>
    <cellStyle name="Output 2 6 3" xfId="254" xr:uid="{00000000-0005-0000-0000-000079010000}"/>
    <cellStyle name="Output 2 7" xfId="255" xr:uid="{00000000-0005-0000-0000-00007A010000}"/>
    <cellStyle name="Output 2 8" xfId="256" xr:uid="{00000000-0005-0000-0000-00007B010000}"/>
    <cellStyle name="Output 2 9" xfId="257" xr:uid="{00000000-0005-0000-0000-00007C010000}"/>
    <cellStyle name="Percent" xfId="5" builtinId="5"/>
    <cellStyle name="Percent 2" xfId="258" xr:uid="{00000000-0005-0000-0000-00007E010000}"/>
    <cellStyle name="Title 2" xfId="259" xr:uid="{00000000-0005-0000-0000-00007F010000}"/>
    <cellStyle name="Total 2" xfId="260" xr:uid="{00000000-0005-0000-0000-000080010000}"/>
    <cellStyle name="Total 2 2" xfId="261" xr:uid="{00000000-0005-0000-0000-000081010000}"/>
    <cellStyle name="Total 2 2 2" xfId="262" xr:uid="{00000000-0005-0000-0000-000082010000}"/>
    <cellStyle name="Total 2 2 3" xfId="263" xr:uid="{00000000-0005-0000-0000-000083010000}"/>
    <cellStyle name="Total 2 3" xfId="264" xr:uid="{00000000-0005-0000-0000-000084010000}"/>
    <cellStyle name="Total 2 3 2" xfId="265" xr:uid="{00000000-0005-0000-0000-000085010000}"/>
    <cellStyle name="Total 2 3 3" xfId="266" xr:uid="{00000000-0005-0000-0000-000086010000}"/>
    <cellStyle name="Total 2 4" xfId="267" xr:uid="{00000000-0005-0000-0000-000087010000}"/>
    <cellStyle name="Total 2 4 2" xfId="268" xr:uid="{00000000-0005-0000-0000-000088010000}"/>
    <cellStyle name="Total 2 4 3" xfId="269" xr:uid="{00000000-0005-0000-0000-000089010000}"/>
    <cellStyle name="Total 2 5" xfId="270" xr:uid="{00000000-0005-0000-0000-00008A010000}"/>
    <cellStyle name="Total 2 5 2" xfId="271" xr:uid="{00000000-0005-0000-0000-00008B010000}"/>
    <cellStyle name="Total 2 5 3" xfId="272" xr:uid="{00000000-0005-0000-0000-00008C010000}"/>
    <cellStyle name="Total 2 6" xfId="273" xr:uid="{00000000-0005-0000-0000-00008D010000}"/>
    <cellStyle name="Total 2 6 2" xfId="274" xr:uid="{00000000-0005-0000-0000-00008E010000}"/>
    <cellStyle name="Total 2 6 3" xfId="275" xr:uid="{00000000-0005-0000-0000-00008F010000}"/>
    <cellStyle name="Total 2 7" xfId="276" xr:uid="{00000000-0005-0000-0000-000090010000}"/>
    <cellStyle name="Total 2 8" xfId="277" xr:uid="{00000000-0005-0000-0000-000091010000}"/>
    <cellStyle name="Total 2 9" xfId="278" xr:uid="{00000000-0005-0000-0000-000092010000}"/>
    <cellStyle name="Warning Text 2" xfId="279" xr:uid="{00000000-0005-0000-0000-000093010000}"/>
  </cellStyles>
  <dxfs count="1">
    <dxf>
      <fill>
        <patternFill>
          <bgColor rgb="FFF9FFC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5</xdr:col>
      <xdr:colOff>867834</xdr:colOff>
      <xdr:row>0</xdr:row>
      <xdr:rowOff>158749</xdr:rowOff>
    </xdr:from>
    <xdr:to>
      <xdr:col>11</xdr:col>
      <xdr:colOff>158750</xdr:colOff>
      <xdr:row>3</xdr:row>
      <xdr:rowOff>42333</xdr:rowOff>
    </xdr:to>
    <xdr:sp macro="" textlink="">
      <xdr:nvSpPr>
        <xdr:cNvPr id="9" name="object 2">
          <a:extLst>
            <a:ext uri="{FF2B5EF4-FFF2-40B4-BE49-F238E27FC236}">
              <a16:creationId xmlns:a16="http://schemas.microsoft.com/office/drawing/2014/main" id="{00000000-0008-0000-0300-000009000000}"/>
            </a:ext>
          </a:extLst>
        </xdr:cNvPr>
        <xdr:cNvSpPr txBox="1">
          <a:spLocks noGrp="1"/>
        </xdr:cNvSpPr>
      </xdr:nvSpPr>
      <xdr:spPr>
        <a:xfrm>
          <a:off x="8456084" y="158749"/>
          <a:ext cx="7080249" cy="423334"/>
        </a:xfrm>
        <a:prstGeom prst="rect">
          <a:avLst/>
        </a:prstGeom>
      </xdr:spPr>
      <xdr:txBody>
        <a:bodyPr vert="horz" wrap="square" lIns="0" tIns="15875" rIns="0" bIns="0" rtlCol="0">
          <a:noAutofit/>
        </a:bodyPr>
        <a:lstStyle>
          <a:lvl1pPr>
            <a:defRPr sz="4550" b="1" i="0">
              <a:solidFill>
                <a:srgbClr val="235C64"/>
              </a:solidFill>
              <a:latin typeface="Tahoma"/>
              <a:cs typeface="Tahoma"/>
            </a:defRPr>
          </a:lvl1pPr>
        </a:lstStyle>
        <a:p>
          <a:pPr marL="12700">
            <a:lnSpc>
              <a:spcPct val="100000"/>
            </a:lnSpc>
            <a:spcBef>
              <a:spcPts val="125"/>
            </a:spcBef>
            <a:tabLst>
              <a:tab pos="6042025" algn="l"/>
            </a:tabLst>
          </a:pPr>
          <a:r>
            <a:rPr lang="en-IE" sz="3200" u="none" spc="-114">
              <a:solidFill>
                <a:schemeClr val="bg1"/>
              </a:solidFill>
              <a:uFill>
                <a:solidFill>
                  <a:srgbClr val="1F2D53"/>
                </a:solidFill>
              </a:uFill>
              <a:latin typeface="Gill Sans MT"/>
              <a:cs typeface="Gill Sans MT"/>
            </a:rPr>
            <a:t>Quantitative Pricing Schedule</a:t>
          </a:r>
          <a:r>
            <a:rPr sz="4600" u="none" spc="-5">
              <a:uFill>
                <a:solidFill>
                  <a:srgbClr val="1F2D53"/>
                </a:solidFill>
              </a:uFill>
              <a:latin typeface="Gill Sans MT"/>
              <a:cs typeface="Gill Sans MT"/>
            </a:rPr>
            <a:t>	</a:t>
          </a:r>
          <a:endParaRPr sz="4600" u="none">
            <a:latin typeface="Gill Sans MT"/>
            <a:cs typeface="Gill Sans MT"/>
          </a:endParaRPr>
        </a:p>
      </xdr:txBody>
    </xdr:sp>
    <xdr:clientData/>
  </xdr:twoCellAnchor>
  <xdr:twoCellAnchor>
    <xdr:from>
      <xdr:col>1</xdr:col>
      <xdr:colOff>84667</xdr:colOff>
      <xdr:row>37</xdr:row>
      <xdr:rowOff>0</xdr:rowOff>
    </xdr:from>
    <xdr:to>
      <xdr:col>15</xdr:col>
      <xdr:colOff>1</xdr:colOff>
      <xdr:row>46</xdr:row>
      <xdr:rowOff>127000</xdr:rowOff>
    </xdr:to>
    <xdr:sp macro="" textlink="">
      <xdr:nvSpPr>
        <xdr:cNvPr id="20" name="Rectangle 19">
          <a:extLst>
            <a:ext uri="{FF2B5EF4-FFF2-40B4-BE49-F238E27FC236}">
              <a16:creationId xmlns:a16="http://schemas.microsoft.com/office/drawing/2014/main" id="{00000000-0008-0000-0300-000014000000}"/>
            </a:ext>
          </a:extLst>
        </xdr:cNvPr>
        <xdr:cNvSpPr/>
      </xdr:nvSpPr>
      <xdr:spPr>
        <a:xfrm>
          <a:off x="730250" y="8265583"/>
          <a:ext cx="20182418" cy="1746250"/>
        </a:xfrm>
        <a:prstGeom prst="rect">
          <a:avLst/>
        </a:prstGeom>
        <a:solidFill>
          <a:schemeClr val="accent5">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IE"/>
        </a:p>
      </xdr:txBody>
    </xdr:sp>
    <xdr:clientData/>
  </xdr:twoCellAnchor>
  <xdr:twoCellAnchor>
    <xdr:from>
      <xdr:col>2</xdr:col>
      <xdr:colOff>31751</xdr:colOff>
      <xdr:row>37</xdr:row>
      <xdr:rowOff>52917</xdr:rowOff>
    </xdr:from>
    <xdr:to>
      <xdr:col>14</xdr:col>
      <xdr:colOff>1111251</xdr:colOff>
      <xdr:row>45</xdr:row>
      <xdr:rowOff>52917</xdr:rowOff>
    </xdr:to>
    <xdr:sp macro="" textlink="">
      <xdr:nvSpPr>
        <xdr:cNvPr id="21" name="object 16">
          <a:extLst>
            <a:ext uri="{FF2B5EF4-FFF2-40B4-BE49-F238E27FC236}">
              <a16:creationId xmlns:a16="http://schemas.microsoft.com/office/drawing/2014/main" id="{00000000-0008-0000-0300-000015000000}"/>
            </a:ext>
          </a:extLst>
        </xdr:cNvPr>
        <xdr:cNvSpPr txBox="1"/>
      </xdr:nvSpPr>
      <xdr:spPr>
        <a:xfrm>
          <a:off x="783168" y="8318500"/>
          <a:ext cx="20087166" cy="1439334"/>
        </a:xfrm>
        <a:prstGeom prst="rect">
          <a:avLst/>
        </a:prstGeom>
      </xdr:spPr>
      <xdr:txBody>
        <a:bodyPr vert="horz" wrap="square" lIns="0" tIns="2540" rIns="0" bIns="0"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55600" marR="5080" indent="-342900">
            <a:lnSpc>
              <a:spcPct val="104200"/>
            </a:lnSpc>
            <a:spcBef>
              <a:spcPts val="20"/>
            </a:spcBef>
            <a:buFont typeface="+mj-lt"/>
            <a:buAutoNum type="arabicPeriod"/>
          </a:pPr>
          <a:r>
            <a:rPr lang="en-IE" sz="1700">
              <a:solidFill>
                <a:schemeClr val="bg1"/>
              </a:solidFill>
            </a:rPr>
            <a:t>Please</a:t>
          </a:r>
          <a:r>
            <a:rPr lang="en-IE" sz="1700" baseline="0">
              <a:solidFill>
                <a:schemeClr val="bg1"/>
              </a:solidFill>
            </a:rPr>
            <a:t> carefully read the below colour coded "Legend" prior to completing this Pricing Document.</a:t>
          </a:r>
        </a:p>
        <a:p>
          <a:pPr marL="355600" marR="5080" indent="-342900">
            <a:lnSpc>
              <a:spcPct val="104200"/>
            </a:lnSpc>
            <a:spcBef>
              <a:spcPts val="20"/>
            </a:spcBef>
            <a:buFont typeface="+mj-lt"/>
            <a:buAutoNum type="arabicPeriod"/>
          </a:pPr>
          <a:r>
            <a:rPr lang="en-IE" sz="1700" baseline="0">
              <a:solidFill>
                <a:schemeClr val="bg1"/>
              </a:solidFill>
            </a:rPr>
            <a:t>Refer to the Location Requirements, Fire Alarm Assets and Emergency Lighting Assets Tabs for indicative System Details and As set Information provided by SMH.</a:t>
          </a:r>
        </a:p>
        <a:p>
          <a:pPr marL="355600" marR="5080" indent="-342900">
            <a:lnSpc>
              <a:spcPct val="104200"/>
            </a:lnSpc>
            <a:spcBef>
              <a:spcPts val="20"/>
            </a:spcBef>
            <a:buFont typeface="+mj-lt"/>
            <a:buAutoNum type="arabicPeriod"/>
          </a:pPr>
          <a:r>
            <a:rPr lang="en-IE" sz="1700" baseline="0">
              <a:solidFill>
                <a:schemeClr val="bg1"/>
              </a:solidFill>
            </a:rPr>
            <a:t>Should you have any queries in relation to completing this Pricing Schedule Document, please submit same via the the messaging facility on eTenders before the query deadline date closes.</a:t>
          </a:r>
        </a:p>
        <a:p>
          <a:pPr marL="355600" marR="5080" indent="-342900">
            <a:lnSpc>
              <a:spcPct val="104200"/>
            </a:lnSpc>
            <a:spcBef>
              <a:spcPts val="20"/>
            </a:spcBef>
            <a:buFont typeface="+mj-lt"/>
            <a:buAutoNum type="arabicPeriod"/>
          </a:pPr>
          <a:r>
            <a:rPr lang="en-IE" sz="1700" baseline="0">
              <a:solidFill>
                <a:schemeClr val="bg1"/>
              </a:solidFill>
            </a:rPr>
            <a:t>Please return return your Pricing Schedule Document in its electronic spreadsheet format.</a:t>
          </a:r>
        </a:p>
        <a:p>
          <a:pPr marL="355600" marR="5080" indent="-342900">
            <a:lnSpc>
              <a:spcPct val="104200"/>
            </a:lnSpc>
            <a:spcBef>
              <a:spcPts val="20"/>
            </a:spcBef>
            <a:buFont typeface="+mj-lt"/>
            <a:buAutoNum type="arabicPeriod"/>
          </a:pPr>
          <a:r>
            <a:rPr lang="en-IE" sz="1700" baseline="0">
              <a:solidFill>
                <a:schemeClr val="bg1"/>
              </a:solidFill>
            </a:rPr>
            <a:t>Tenderers should enter a numerical value in each of the yellow highlighted cells and orange  highlighted cells. Where a Tenderer leaves a yellow highlighted cell or orange highlighted cell at €0 / 0% or blank then tha t item shall be free of charge.</a:t>
          </a:r>
          <a:endParaRPr lang="en-IE" sz="1800" baseline="0">
            <a:solidFill>
              <a:schemeClr val="bg1"/>
            </a:solidFill>
          </a:endParaRPr>
        </a:p>
      </xdr:txBody>
    </xdr:sp>
    <xdr:clientData/>
  </xdr:twoCellAnchor>
  <xdr:twoCellAnchor>
    <xdr:from>
      <xdr:col>0</xdr:col>
      <xdr:colOff>42332</xdr:colOff>
      <xdr:row>1</xdr:row>
      <xdr:rowOff>105833</xdr:rowOff>
    </xdr:from>
    <xdr:to>
      <xdr:col>0</xdr:col>
      <xdr:colOff>402164</xdr:colOff>
      <xdr:row>112</xdr:row>
      <xdr:rowOff>0</xdr:rowOff>
    </xdr:to>
    <xdr:sp macro="" textlink="">
      <xdr:nvSpPr>
        <xdr:cNvPr id="25" name="object 9">
          <a:extLst>
            <a:ext uri="{FF2B5EF4-FFF2-40B4-BE49-F238E27FC236}">
              <a16:creationId xmlns:a16="http://schemas.microsoft.com/office/drawing/2014/main" id="{00000000-0008-0000-0300-000019000000}"/>
            </a:ext>
          </a:extLst>
        </xdr:cNvPr>
        <xdr:cNvSpPr/>
      </xdr:nvSpPr>
      <xdr:spPr>
        <a:xfrm rot="5400000">
          <a:off x="-23119294" y="23447376"/>
          <a:ext cx="46683083" cy="359832"/>
        </a:xfrm>
        <a:custGeom>
          <a:avLst/>
          <a:gdLst/>
          <a:ahLst/>
          <a:cxnLst/>
          <a:rect l="l" t="t" r="r" b="b"/>
          <a:pathLst>
            <a:path w="268604">
              <a:moveTo>
                <a:pt x="0" y="0"/>
              </a:moveTo>
              <a:lnTo>
                <a:pt x="268414" y="0"/>
              </a:lnTo>
            </a:path>
          </a:pathLst>
        </a:custGeom>
        <a:ln w="19050">
          <a:solidFill>
            <a:srgbClr val="ECEBE2"/>
          </a:solidFill>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15</xdr:col>
      <xdr:colOff>95248</xdr:colOff>
      <xdr:row>1</xdr:row>
      <xdr:rowOff>92074</xdr:rowOff>
    </xdr:from>
    <xdr:to>
      <xdr:col>15</xdr:col>
      <xdr:colOff>328083</xdr:colOff>
      <xdr:row>112</xdr:row>
      <xdr:rowOff>0</xdr:rowOff>
    </xdr:to>
    <xdr:sp macro="" textlink="">
      <xdr:nvSpPr>
        <xdr:cNvPr id="26" name="object 9">
          <a:extLst>
            <a:ext uri="{FF2B5EF4-FFF2-40B4-BE49-F238E27FC236}">
              <a16:creationId xmlns:a16="http://schemas.microsoft.com/office/drawing/2014/main" id="{00000000-0008-0000-0300-00001A000000}"/>
            </a:ext>
          </a:extLst>
        </xdr:cNvPr>
        <xdr:cNvSpPr/>
      </xdr:nvSpPr>
      <xdr:spPr>
        <a:xfrm rot="5400000">
          <a:off x="-2234672" y="23514578"/>
          <a:ext cx="46718009" cy="232835"/>
        </a:xfrm>
        <a:custGeom>
          <a:avLst/>
          <a:gdLst/>
          <a:ahLst/>
          <a:cxnLst/>
          <a:rect l="l" t="t" r="r" b="b"/>
          <a:pathLst>
            <a:path w="268604">
              <a:moveTo>
                <a:pt x="0" y="0"/>
              </a:moveTo>
              <a:lnTo>
                <a:pt x="268414" y="0"/>
              </a:lnTo>
            </a:path>
          </a:pathLst>
        </a:custGeom>
        <a:ln w="19050">
          <a:solidFill>
            <a:srgbClr val="ECEBE2"/>
          </a:solidFill>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0</xdr:col>
      <xdr:colOff>391581</xdr:colOff>
      <xdr:row>112</xdr:row>
      <xdr:rowOff>0</xdr:rowOff>
    </xdr:from>
    <xdr:to>
      <xdr:col>15</xdr:col>
      <xdr:colOff>317499</xdr:colOff>
      <xdr:row>113</xdr:row>
      <xdr:rowOff>682834</xdr:rowOff>
    </xdr:to>
    <xdr:sp macro="" textlink="">
      <xdr:nvSpPr>
        <xdr:cNvPr id="27" name="object 9">
          <a:extLst>
            <a:ext uri="{FF2B5EF4-FFF2-40B4-BE49-F238E27FC236}">
              <a16:creationId xmlns:a16="http://schemas.microsoft.com/office/drawing/2014/main" id="{00000000-0008-0000-0300-00001B000000}"/>
            </a:ext>
          </a:extLst>
        </xdr:cNvPr>
        <xdr:cNvSpPr/>
      </xdr:nvSpPr>
      <xdr:spPr>
        <a:xfrm rot="10800000" flipV="1">
          <a:off x="391581" y="46937082"/>
          <a:ext cx="20838585" cy="1254335"/>
        </a:xfrm>
        <a:custGeom>
          <a:avLst/>
          <a:gdLst/>
          <a:ahLst/>
          <a:cxnLst/>
          <a:rect l="l" t="t" r="r" b="b"/>
          <a:pathLst>
            <a:path w="268604">
              <a:moveTo>
                <a:pt x="0" y="0"/>
              </a:moveTo>
              <a:lnTo>
                <a:pt x="268414" y="0"/>
              </a:lnTo>
            </a:path>
          </a:pathLst>
        </a:custGeom>
        <a:ln w="19050">
          <a:solidFill>
            <a:srgbClr val="ECEBE2"/>
          </a:solidFill>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0</xdr:col>
      <xdr:colOff>380999</xdr:colOff>
      <xdr:row>1</xdr:row>
      <xdr:rowOff>95248</xdr:rowOff>
    </xdr:from>
    <xdr:to>
      <xdr:col>15</xdr:col>
      <xdr:colOff>338665</xdr:colOff>
      <xdr:row>1</xdr:row>
      <xdr:rowOff>169333</xdr:rowOff>
    </xdr:to>
    <xdr:sp macro="" textlink="">
      <xdr:nvSpPr>
        <xdr:cNvPr id="28" name="object 9">
          <a:extLst>
            <a:ext uri="{FF2B5EF4-FFF2-40B4-BE49-F238E27FC236}">
              <a16:creationId xmlns:a16="http://schemas.microsoft.com/office/drawing/2014/main" id="{00000000-0008-0000-0300-00001C000000}"/>
            </a:ext>
          </a:extLst>
        </xdr:cNvPr>
        <xdr:cNvSpPr/>
      </xdr:nvSpPr>
      <xdr:spPr>
        <a:xfrm rot="10800000" flipV="1">
          <a:off x="380999" y="275165"/>
          <a:ext cx="20870333" cy="74085"/>
        </a:xfrm>
        <a:custGeom>
          <a:avLst/>
          <a:gdLst/>
          <a:ahLst/>
          <a:cxnLst/>
          <a:rect l="l" t="t" r="r" b="b"/>
          <a:pathLst>
            <a:path w="268604">
              <a:moveTo>
                <a:pt x="0" y="0"/>
              </a:moveTo>
              <a:lnTo>
                <a:pt x="268414" y="0"/>
              </a:lnTo>
            </a:path>
          </a:pathLst>
        </a:custGeom>
        <a:ln w="19050">
          <a:solidFill>
            <a:srgbClr val="ECEBE2"/>
          </a:solidFill>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14</xdr:col>
      <xdr:colOff>469900</xdr:colOff>
      <xdr:row>60</xdr:row>
      <xdr:rowOff>33875</xdr:rowOff>
    </xdr:from>
    <xdr:to>
      <xdr:col>14</xdr:col>
      <xdr:colOff>786282</xdr:colOff>
      <xdr:row>62</xdr:row>
      <xdr:rowOff>14560</xdr:rowOff>
    </xdr:to>
    <xdr:sp macro="" textlink="">
      <xdr:nvSpPr>
        <xdr:cNvPr id="29" name="object 45">
          <a:extLst>
            <a:ext uri="{FF2B5EF4-FFF2-40B4-BE49-F238E27FC236}">
              <a16:creationId xmlns:a16="http://schemas.microsoft.com/office/drawing/2014/main" id="{00000000-0008-0000-0300-00001D000000}"/>
            </a:ext>
          </a:extLst>
        </xdr:cNvPr>
        <xdr:cNvSpPr/>
      </xdr:nvSpPr>
      <xdr:spPr>
        <a:xfrm rot="5400000">
          <a:off x="20119548" y="20084427"/>
          <a:ext cx="590285" cy="316382"/>
        </a:xfrm>
        <a:prstGeom prst="rect">
          <a:avLst/>
        </a:prstGeom>
        <a:blipFill>
          <a:blip xmlns:r="http://schemas.openxmlformats.org/officeDocument/2006/relationships" r:embed="rId1" cstate="print"/>
          <a:stretch>
            <a:fillRect/>
          </a:stretch>
        </a:blipFill>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14</xdr:col>
      <xdr:colOff>476250</xdr:colOff>
      <xdr:row>69</xdr:row>
      <xdr:rowOff>95251</xdr:rowOff>
    </xdr:from>
    <xdr:to>
      <xdr:col>14</xdr:col>
      <xdr:colOff>792632</xdr:colOff>
      <xdr:row>71</xdr:row>
      <xdr:rowOff>44186</xdr:rowOff>
    </xdr:to>
    <xdr:sp macro="" textlink="">
      <xdr:nvSpPr>
        <xdr:cNvPr id="30" name="object 45">
          <a:extLst>
            <a:ext uri="{FF2B5EF4-FFF2-40B4-BE49-F238E27FC236}">
              <a16:creationId xmlns:a16="http://schemas.microsoft.com/office/drawing/2014/main" id="{00000000-0008-0000-0300-00001E000000}"/>
            </a:ext>
          </a:extLst>
        </xdr:cNvPr>
        <xdr:cNvSpPr/>
      </xdr:nvSpPr>
      <xdr:spPr>
        <a:xfrm rot="5400000">
          <a:off x="20101556" y="23702861"/>
          <a:ext cx="583935" cy="316382"/>
        </a:xfrm>
        <a:prstGeom prst="rect">
          <a:avLst/>
        </a:prstGeom>
        <a:blipFill>
          <a:blip xmlns:r="http://schemas.openxmlformats.org/officeDocument/2006/relationships" r:embed="rId1" cstate="print"/>
          <a:stretch>
            <a:fillRect/>
          </a:stretch>
        </a:blipFill>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14</xdr:col>
      <xdr:colOff>423333</xdr:colOff>
      <xdr:row>78</xdr:row>
      <xdr:rowOff>127001</xdr:rowOff>
    </xdr:from>
    <xdr:to>
      <xdr:col>14</xdr:col>
      <xdr:colOff>739715</xdr:colOff>
      <xdr:row>80</xdr:row>
      <xdr:rowOff>75936</xdr:rowOff>
    </xdr:to>
    <xdr:sp macro="" textlink="">
      <xdr:nvSpPr>
        <xdr:cNvPr id="31" name="object 45">
          <a:extLst>
            <a:ext uri="{FF2B5EF4-FFF2-40B4-BE49-F238E27FC236}">
              <a16:creationId xmlns:a16="http://schemas.microsoft.com/office/drawing/2014/main" id="{00000000-0008-0000-0300-00001F000000}"/>
            </a:ext>
          </a:extLst>
        </xdr:cNvPr>
        <xdr:cNvSpPr/>
      </xdr:nvSpPr>
      <xdr:spPr>
        <a:xfrm rot="5400000">
          <a:off x="20048639" y="28105528"/>
          <a:ext cx="583935" cy="316382"/>
        </a:xfrm>
        <a:prstGeom prst="rect">
          <a:avLst/>
        </a:prstGeom>
        <a:blipFill>
          <a:blip xmlns:r="http://schemas.openxmlformats.org/officeDocument/2006/relationships" r:embed="rId1" cstate="print"/>
          <a:stretch>
            <a:fillRect/>
          </a:stretch>
        </a:blipFill>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14</xdr:col>
      <xdr:colOff>330200</xdr:colOff>
      <xdr:row>90</xdr:row>
      <xdr:rowOff>167218</xdr:rowOff>
    </xdr:from>
    <xdr:to>
      <xdr:col>14</xdr:col>
      <xdr:colOff>646582</xdr:colOff>
      <xdr:row>92</xdr:row>
      <xdr:rowOff>116153</xdr:rowOff>
    </xdr:to>
    <xdr:sp macro="" textlink="">
      <xdr:nvSpPr>
        <xdr:cNvPr id="32" name="object 45">
          <a:extLst>
            <a:ext uri="{FF2B5EF4-FFF2-40B4-BE49-F238E27FC236}">
              <a16:creationId xmlns:a16="http://schemas.microsoft.com/office/drawing/2014/main" id="{00000000-0008-0000-0300-000020000000}"/>
            </a:ext>
          </a:extLst>
        </xdr:cNvPr>
        <xdr:cNvSpPr/>
      </xdr:nvSpPr>
      <xdr:spPr>
        <a:xfrm rot="5400000">
          <a:off x="19983023" y="36661095"/>
          <a:ext cx="583935" cy="316382"/>
        </a:xfrm>
        <a:prstGeom prst="rect">
          <a:avLst/>
        </a:prstGeom>
        <a:blipFill>
          <a:blip xmlns:r="http://schemas.openxmlformats.org/officeDocument/2006/relationships" r:embed="rId1" cstate="print"/>
          <a:stretch>
            <a:fillRect/>
          </a:stretch>
        </a:blipFill>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12</xdr:col>
      <xdr:colOff>1418168</xdr:colOff>
      <xdr:row>84</xdr:row>
      <xdr:rowOff>304269</xdr:rowOff>
    </xdr:from>
    <xdr:to>
      <xdr:col>13</xdr:col>
      <xdr:colOff>1375835</xdr:colOff>
      <xdr:row>85</xdr:row>
      <xdr:rowOff>431270</xdr:rowOff>
    </xdr:to>
    <xdr:sp macro="" textlink="">
      <xdr:nvSpPr>
        <xdr:cNvPr id="33" name="Rectangle 32">
          <a:extLst>
            <a:ext uri="{FF2B5EF4-FFF2-40B4-BE49-F238E27FC236}">
              <a16:creationId xmlns:a16="http://schemas.microsoft.com/office/drawing/2014/main" id="{00000000-0008-0000-0300-000021000000}"/>
            </a:ext>
          </a:extLst>
        </xdr:cNvPr>
        <xdr:cNvSpPr/>
      </xdr:nvSpPr>
      <xdr:spPr>
        <a:xfrm>
          <a:off x="18256251" y="29450769"/>
          <a:ext cx="1418167" cy="571501"/>
        </a:xfrm>
        <a:prstGeom prst="rect">
          <a:avLst/>
        </a:prstGeom>
        <a:noFill/>
      </xdr:spPr>
      <xdr:txBody>
        <a:bodyPr wrap="square" lIns="91440" tIns="45720" rIns="91440" bIns="4572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600" b="1" cap="none" spc="0">
              <a:ln w="0"/>
              <a:solidFill>
                <a:schemeClr val="bg1"/>
              </a:solidFill>
              <a:effectLst>
                <a:outerShdw blurRad="38100" dist="19050" dir="2700000" algn="tl" rotWithShape="0">
                  <a:schemeClr val="dk1">
                    <a:alpha val="40000"/>
                  </a:schemeClr>
                </a:outerShdw>
              </a:effectLst>
              <a:latin typeface="Gill Sans MT" panose="020B0502020104020203" pitchFamily="34" charset="0"/>
            </a:rPr>
            <a:t>Normal</a:t>
          </a:r>
        </a:p>
        <a:p>
          <a:pPr algn="ctr"/>
          <a:r>
            <a:rPr lang="en-US" sz="1600" b="1" cap="none" spc="0">
              <a:ln w="0"/>
              <a:solidFill>
                <a:schemeClr val="bg1"/>
              </a:solidFill>
              <a:effectLst>
                <a:outerShdw blurRad="38100" dist="19050" dir="2700000" algn="tl" rotWithShape="0">
                  <a:schemeClr val="dk1">
                    <a:alpha val="40000"/>
                  </a:schemeClr>
                </a:outerShdw>
              </a:effectLst>
              <a:latin typeface="Gill Sans MT" panose="020B0502020104020203" pitchFamily="34" charset="0"/>
            </a:rPr>
            <a:t>Working</a:t>
          </a:r>
          <a:endParaRPr lang="en-US" sz="1600" b="1" cap="none" spc="0" baseline="0">
            <a:ln w="0"/>
            <a:solidFill>
              <a:schemeClr val="bg1"/>
            </a:solidFill>
            <a:effectLst>
              <a:outerShdw blurRad="38100" dist="19050" dir="2700000" algn="tl" rotWithShape="0">
                <a:schemeClr val="dk1">
                  <a:alpha val="40000"/>
                </a:schemeClr>
              </a:outerShdw>
            </a:effectLst>
            <a:latin typeface="Gill Sans MT" panose="020B0502020104020203" pitchFamily="34" charset="0"/>
          </a:endParaRPr>
        </a:p>
        <a:p>
          <a:pPr algn="ctr"/>
          <a:r>
            <a:rPr lang="en-US" sz="1600" b="1" cap="none" spc="0" baseline="0">
              <a:ln w="0"/>
              <a:solidFill>
                <a:schemeClr val="bg1"/>
              </a:solidFill>
              <a:effectLst>
                <a:outerShdw blurRad="38100" dist="19050" dir="2700000" algn="tl" rotWithShape="0">
                  <a:schemeClr val="dk1">
                    <a:alpha val="40000"/>
                  </a:schemeClr>
                </a:outerShdw>
              </a:effectLst>
              <a:latin typeface="Gill Sans MT" panose="020B0502020104020203" pitchFamily="34" charset="0"/>
            </a:rPr>
            <a:t>Hours</a:t>
          </a:r>
          <a:endParaRPr lang="en-US" sz="1600" b="1" cap="none" spc="0">
            <a:ln w="0"/>
            <a:solidFill>
              <a:schemeClr val="bg1"/>
            </a:solidFill>
            <a:effectLst>
              <a:outerShdw blurRad="38100" dist="19050" dir="2700000" algn="tl" rotWithShape="0">
                <a:schemeClr val="dk1">
                  <a:alpha val="40000"/>
                </a:schemeClr>
              </a:outerShdw>
            </a:effectLst>
            <a:latin typeface="Gill Sans MT" panose="020B0502020104020203" pitchFamily="34" charset="0"/>
          </a:endParaRPr>
        </a:p>
      </xdr:txBody>
    </xdr:sp>
    <xdr:clientData/>
  </xdr:twoCellAnchor>
  <xdr:twoCellAnchor>
    <xdr:from>
      <xdr:col>12</xdr:col>
      <xdr:colOff>1428751</xdr:colOff>
      <xdr:row>96</xdr:row>
      <xdr:rowOff>264584</xdr:rowOff>
    </xdr:from>
    <xdr:to>
      <xdr:col>13</xdr:col>
      <xdr:colOff>1386418</xdr:colOff>
      <xdr:row>98</xdr:row>
      <xdr:rowOff>349251</xdr:rowOff>
    </xdr:to>
    <xdr:sp macro="" textlink="">
      <xdr:nvSpPr>
        <xdr:cNvPr id="37" name="Rectangle 36">
          <a:extLst>
            <a:ext uri="{FF2B5EF4-FFF2-40B4-BE49-F238E27FC236}">
              <a16:creationId xmlns:a16="http://schemas.microsoft.com/office/drawing/2014/main" id="{00000000-0008-0000-0300-000025000000}"/>
            </a:ext>
          </a:extLst>
        </xdr:cNvPr>
        <xdr:cNvSpPr/>
      </xdr:nvSpPr>
      <xdr:spPr>
        <a:xfrm>
          <a:off x="18266834" y="38660917"/>
          <a:ext cx="1418167" cy="973667"/>
        </a:xfrm>
        <a:prstGeom prst="rect">
          <a:avLst/>
        </a:prstGeom>
        <a:noFill/>
      </xdr:spPr>
      <xdr:txBody>
        <a:bodyPr wrap="square" lIns="91440" tIns="45720" rIns="91440" bIns="4572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600" b="1" cap="none" spc="0">
              <a:ln w="0"/>
              <a:solidFill>
                <a:schemeClr val="bg1"/>
              </a:solidFill>
              <a:effectLst>
                <a:outerShdw blurRad="38100" dist="19050" dir="2700000" algn="tl" rotWithShape="0">
                  <a:schemeClr val="dk1">
                    <a:alpha val="40000"/>
                  </a:schemeClr>
                </a:outerShdw>
              </a:effectLst>
              <a:latin typeface="Gill Sans MT" panose="020B0502020104020203" pitchFamily="34" charset="0"/>
            </a:rPr>
            <a:t>Normal</a:t>
          </a:r>
        </a:p>
        <a:p>
          <a:pPr algn="ctr"/>
          <a:r>
            <a:rPr lang="en-US" sz="1600" b="1" cap="none" spc="0">
              <a:ln w="0"/>
              <a:solidFill>
                <a:schemeClr val="bg1"/>
              </a:solidFill>
              <a:effectLst>
                <a:outerShdw blurRad="38100" dist="19050" dir="2700000" algn="tl" rotWithShape="0">
                  <a:schemeClr val="dk1">
                    <a:alpha val="40000"/>
                  </a:schemeClr>
                </a:outerShdw>
              </a:effectLst>
              <a:latin typeface="Gill Sans MT" panose="020B0502020104020203" pitchFamily="34" charset="0"/>
            </a:rPr>
            <a:t>Working</a:t>
          </a:r>
          <a:endParaRPr lang="en-US" sz="1600" b="1" cap="none" spc="0" baseline="0">
            <a:ln w="0"/>
            <a:solidFill>
              <a:schemeClr val="bg1"/>
            </a:solidFill>
            <a:effectLst>
              <a:outerShdw blurRad="38100" dist="19050" dir="2700000" algn="tl" rotWithShape="0">
                <a:schemeClr val="dk1">
                  <a:alpha val="40000"/>
                </a:schemeClr>
              </a:outerShdw>
            </a:effectLst>
            <a:latin typeface="Gill Sans MT" panose="020B0502020104020203" pitchFamily="34" charset="0"/>
          </a:endParaRPr>
        </a:p>
        <a:p>
          <a:pPr algn="ctr"/>
          <a:r>
            <a:rPr lang="en-US" sz="1600" b="1" cap="none" spc="0" baseline="0">
              <a:ln w="0"/>
              <a:solidFill>
                <a:schemeClr val="bg1"/>
              </a:solidFill>
              <a:effectLst>
                <a:outerShdw blurRad="38100" dist="19050" dir="2700000" algn="tl" rotWithShape="0">
                  <a:schemeClr val="dk1">
                    <a:alpha val="40000"/>
                  </a:schemeClr>
                </a:outerShdw>
              </a:effectLst>
              <a:latin typeface="Gill Sans MT" panose="020B0502020104020203" pitchFamily="34" charset="0"/>
            </a:rPr>
            <a:t>Hours</a:t>
          </a:r>
          <a:endParaRPr lang="en-US" sz="1600" b="1" cap="none" spc="0">
            <a:ln w="0"/>
            <a:solidFill>
              <a:schemeClr val="bg1"/>
            </a:solidFill>
            <a:effectLst>
              <a:outerShdw blurRad="38100" dist="19050" dir="2700000" algn="tl" rotWithShape="0">
                <a:schemeClr val="dk1">
                  <a:alpha val="40000"/>
                </a:schemeClr>
              </a:outerShdw>
            </a:effectLst>
            <a:latin typeface="Gill Sans MT" panose="020B0502020104020203" pitchFamily="34" charset="0"/>
          </a:endParaRPr>
        </a:p>
      </xdr:txBody>
    </xdr:sp>
    <xdr:clientData/>
  </xdr:twoCellAnchor>
  <xdr:twoCellAnchor>
    <xdr:from>
      <xdr:col>12</xdr:col>
      <xdr:colOff>1418167</xdr:colOff>
      <xdr:row>99</xdr:row>
      <xdr:rowOff>137583</xdr:rowOff>
    </xdr:from>
    <xdr:to>
      <xdr:col>13</xdr:col>
      <xdr:colOff>1449917</xdr:colOff>
      <xdr:row>102</xdr:row>
      <xdr:rowOff>95250</xdr:rowOff>
    </xdr:to>
    <xdr:sp macro="" textlink="">
      <xdr:nvSpPr>
        <xdr:cNvPr id="38" name="Rectangle 37">
          <a:extLst>
            <a:ext uri="{FF2B5EF4-FFF2-40B4-BE49-F238E27FC236}">
              <a16:creationId xmlns:a16="http://schemas.microsoft.com/office/drawing/2014/main" id="{00000000-0008-0000-0300-000026000000}"/>
            </a:ext>
          </a:extLst>
        </xdr:cNvPr>
        <xdr:cNvSpPr/>
      </xdr:nvSpPr>
      <xdr:spPr>
        <a:xfrm>
          <a:off x="18256250" y="39867416"/>
          <a:ext cx="1492250" cy="1291167"/>
        </a:xfrm>
        <a:prstGeom prst="rect">
          <a:avLst/>
        </a:prstGeom>
        <a:noFill/>
      </xdr:spPr>
      <xdr:txBody>
        <a:bodyPr wrap="square" lIns="91440" tIns="45720" rIns="91440" bIns="4572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600" b="1" cap="none" spc="0">
              <a:ln w="0"/>
              <a:solidFill>
                <a:schemeClr val="bg1"/>
              </a:solidFill>
              <a:effectLst>
                <a:outerShdw blurRad="38100" dist="19050" dir="2700000" algn="tl" rotWithShape="0">
                  <a:schemeClr val="dk1">
                    <a:alpha val="40000"/>
                  </a:schemeClr>
                </a:outerShdw>
              </a:effectLst>
              <a:latin typeface="Gill Sans MT" panose="020B0502020104020203" pitchFamily="34" charset="0"/>
            </a:rPr>
            <a:t>Outside</a:t>
          </a:r>
          <a:r>
            <a:rPr lang="en-US" sz="1600" b="1" cap="none" spc="0" baseline="0">
              <a:ln w="0"/>
              <a:solidFill>
                <a:schemeClr val="bg1"/>
              </a:solidFill>
              <a:effectLst>
                <a:outerShdw blurRad="38100" dist="19050" dir="2700000" algn="tl" rotWithShape="0">
                  <a:schemeClr val="dk1">
                    <a:alpha val="40000"/>
                  </a:schemeClr>
                </a:outerShdw>
              </a:effectLst>
              <a:latin typeface="Gill Sans MT" panose="020B0502020104020203" pitchFamily="34" charset="0"/>
            </a:rPr>
            <a:t> </a:t>
          </a:r>
          <a:r>
            <a:rPr lang="en-US" sz="1600" b="1" cap="none" spc="0">
              <a:ln w="0"/>
              <a:solidFill>
                <a:schemeClr val="bg1"/>
              </a:solidFill>
              <a:effectLst>
                <a:outerShdw blurRad="38100" dist="19050" dir="2700000" algn="tl" rotWithShape="0">
                  <a:schemeClr val="dk1">
                    <a:alpha val="40000"/>
                  </a:schemeClr>
                </a:outerShdw>
              </a:effectLst>
              <a:latin typeface="Gill Sans MT" panose="020B0502020104020203" pitchFamily="34" charset="0"/>
            </a:rPr>
            <a:t>of</a:t>
          </a:r>
        </a:p>
        <a:p>
          <a:pPr algn="ctr"/>
          <a:r>
            <a:rPr lang="en-US" sz="1600" b="1" cap="none" spc="0">
              <a:ln w="0"/>
              <a:solidFill>
                <a:schemeClr val="bg1"/>
              </a:solidFill>
              <a:effectLst>
                <a:outerShdw blurRad="38100" dist="19050" dir="2700000" algn="tl" rotWithShape="0">
                  <a:schemeClr val="dk1">
                    <a:alpha val="40000"/>
                  </a:schemeClr>
                </a:outerShdw>
              </a:effectLst>
              <a:latin typeface="Gill Sans MT" panose="020B0502020104020203" pitchFamily="34" charset="0"/>
            </a:rPr>
            <a:t>Normal</a:t>
          </a:r>
        </a:p>
        <a:p>
          <a:pPr algn="ctr"/>
          <a:r>
            <a:rPr lang="en-US" sz="1600" b="1" cap="none" spc="0">
              <a:ln w="0"/>
              <a:solidFill>
                <a:schemeClr val="bg1"/>
              </a:solidFill>
              <a:effectLst>
                <a:outerShdw blurRad="38100" dist="19050" dir="2700000" algn="tl" rotWithShape="0">
                  <a:schemeClr val="dk1">
                    <a:alpha val="40000"/>
                  </a:schemeClr>
                </a:outerShdw>
              </a:effectLst>
              <a:latin typeface="Gill Sans MT" panose="020B0502020104020203" pitchFamily="34" charset="0"/>
            </a:rPr>
            <a:t>Working</a:t>
          </a:r>
          <a:endParaRPr lang="en-US" sz="1600" b="1" cap="none" spc="0" baseline="0">
            <a:ln w="0"/>
            <a:solidFill>
              <a:schemeClr val="bg1"/>
            </a:solidFill>
            <a:effectLst>
              <a:outerShdw blurRad="38100" dist="19050" dir="2700000" algn="tl" rotWithShape="0">
                <a:schemeClr val="dk1">
                  <a:alpha val="40000"/>
                </a:schemeClr>
              </a:outerShdw>
            </a:effectLst>
            <a:latin typeface="Gill Sans MT" panose="020B0502020104020203" pitchFamily="34" charset="0"/>
          </a:endParaRPr>
        </a:p>
        <a:p>
          <a:pPr algn="ctr"/>
          <a:r>
            <a:rPr lang="en-US" sz="1600" b="1" cap="none" spc="0" baseline="0">
              <a:ln w="0"/>
              <a:solidFill>
                <a:schemeClr val="bg1"/>
              </a:solidFill>
              <a:effectLst>
                <a:outerShdw blurRad="38100" dist="19050" dir="2700000" algn="tl" rotWithShape="0">
                  <a:schemeClr val="dk1">
                    <a:alpha val="40000"/>
                  </a:schemeClr>
                </a:outerShdw>
              </a:effectLst>
              <a:latin typeface="Gill Sans MT" panose="020B0502020104020203" pitchFamily="34" charset="0"/>
            </a:rPr>
            <a:t>Hours</a:t>
          </a:r>
          <a:endParaRPr lang="en-US" sz="1600" b="1" cap="none" spc="0">
            <a:ln w="0"/>
            <a:solidFill>
              <a:schemeClr val="bg1"/>
            </a:solidFill>
            <a:effectLst>
              <a:outerShdw blurRad="38100" dist="19050" dir="2700000" algn="tl" rotWithShape="0">
                <a:schemeClr val="dk1">
                  <a:alpha val="40000"/>
                </a:schemeClr>
              </a:outerShdw>
            </a:effectLst>
            <a:latin typeface="Gill Sans MT" panose="020B0502020104020203" pitchFamily="34" charset="0"/>
          </a:endParaRPr>
        </a:p>
      </xdr:txBody>
    </xdr:sp>
    <xdr:clientData/>
  </xdr:twoCellAnchor>
  <xdr:twoCellAnchor>
    <xdr:from>
      <xdr:col>2</xdr:col>
      <xdr:colOff>0</xdr:colOff>
      <xdr:row>52</xdr:row>
      <xdr:rowOff>25400</xdr:rowOff>
    </xdr:from>
    <xdr:to>
      <xdr:col>2</xdr:col>
      <xdr:colOff>1054100</xdr:colOff>
      <xdr:row>55</xdr:row>
      <xdr:rowOff>38100</xdr:rowOff>
    </xdr:to>
    <xdr:sp macro="" textlink="">
      <xdr:nvSpPr>
        <xdr:cNvPr id="41" name="object 2">
          <a:extLst>
            <a:ext uri="{FF2B5EF4-FFF2-40B4-BE49-F238E27FC236}">
              <a16:creationId xmlns:a16="http://schemas.microsoft.com/office/drawing/2014/main" id="{00000000-0008-0000-0300-000029000000}"/>
            </a:ext>
          </a:extLst>
        </xdr:cNvPr>
        <xdr:cNvSpPr txBox="1">
          <a:spLocks noGrp="1"/>
        </xdr:cNvSpPr>
      </xdr:nvSpPr>
      <xdr:spPr>
        <a:xfrm>
          <a:off x="749300" y="15074900"/>
          <a:ext cx="1054100" cy="584200"/>
        </a:xfrm>
        <a:prstGeom prst="rect">
          <a:avLst/>
        </a:prstGeom>
      </xdr:spPr>
      <xdr:txBody>
        <a:bodyPr vert="horz" wrap="square" lIns="0" tIns="15875" rIns="0" bIns="0" rtlCol="0">
          <a:noAutofit/>
        </a:bodyPr>
        <a:lstStyle>
          <a:lvl1pPr>
            <a:defRPr sz="4550" b="1" i="0">
              <a:solidFill>
                <a:srgbClr val="235C64"/>
              </a:solidFill>
              <a:latin typeface="Tahoma"/>
              <a:cs typeface="Tahoma"/>
            </a:defRPr>
          </a:lvl1pPr>
        </a:lstStyle>
        <a:p>
          <a:pPr marL="12700">
            <a:lnSpc>
              <a:spcPct val="100000"/>
            </a:lnSpc>
            <a:spcBef>
              <a:spcPts val="125"/>
            </a:spcBef>
            <a:tabLst>
              <a:tab pos="6042025" algn="l"/>
            </a:tabLst>
          </a:pPr>
          <a:r>
            <a:rPr lang="en-IE" sz="3200" u="none" spc="-114">
              <a:solidFill>
                <a:schemeClr val="bg1"/>
              </a:solidFill>
              <a:uFill>
                <a:solidFill>
                  <a:srgbClr val="1F2D53"/>
                </a:solidFill>
              </a:uFill>
              <a:latin typeface="Gill Sans MT"/>
              <a:cs typeface="Gill Sans MT"/>
            </a:rPr>
            <a:t>Start</a:t>
          </a:r>
          <a:r>
            <a:rPr sz="4600" u="none" spc="-5">
              <a:uFill>
                <a:solidFill>
                  <a:srgbClr val="1F2D53"/>
                </a:solidFill>
              </a:uFill>
              <a:latin typeface="Gill Sans MT"/>
              <a:cs typeface="Gill Sans MT"/>
            </a:rPr>
            <a:t>	</a:t>
          </a:r>
          <a:endParaRPr sz="4600" u="none">
            <a:latin typeface="Gill Sans MT"/>
            <a:cs typeface="Gill Sans MT"/>
          </a:endParaRPr>
        </a:p>
      </xdr:txBody>
    </xdr:sp>
    <xdr:clientData/>
  </xdr:twoCellAnchor>
  <xdr:twoCellAnchor>
    <xdr:from>
      <xdr:col>2</xdr:col>
      <xdr:colOff>1066800</xdr:colOff>
      <xdr:row>52</xdr:row>
      <xdr:rowOff>139700</xdr:rowOff>
    </xdr:from>
    <xdr:to>
      <xdr:col>3</xdr:col>
      <xdr:colOff>202935</xdr:colOff>
      <xdr:row>54</xdr:row>
      <xdr:rowOff>75082</xdr:rowOff>
    </xdr:to>
    <xdr:sp macro="" textlink="">
      <xdr:nvSpPr>
        <xdr:cNvPr id="42" name="object 45">
          <a:extLst>
            <a:ext uri="{FF2B5EF4-FFF2-40B4-BE49-F238E27FC236}">
              <a16:creationId xmlns:a16="http://schemas.microsoft.com/office/drawing/2014/main" id="{00000000-0008-0000-0300-00002A000000}"/>
            </a:ext>
          </a:extLst>
        </xdr:cNvPr>
        <xdr:cNvSpPr/>
      </xdr:nvSpPr>
      <xdr:spPr>
        <a:xfrm>
          <a:off x="1816100" y="15189200"/>
          <a:ext cx="583935" cy="316382"/>
        </a:xfrm>
        <a:prstGeom prst="rect">
          <a:avLst/>
        </a:prstGeom>
        <a:blipFill>
          <a:blip xmlns:r="http://schemas.openxmlformats.org/officeDocument/2006/relationships" r:embed="rId1" cstate="print"/>
          <a:stretch>
            <a:fillRect/>
          </a:stretch>
        </a:blipFill>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0</xdr:col>
      <xdr:colOff>508000</xdr:colOff>
      <xdr:row>57</xdr:row>
      <xdr:rowOff>1485900</xdr:rowOff>
    </xdr:from>
    <xdr:to>
      <xdr:col>0</xdr:col>
      <xdr:colOff>609600</xdr:colOff>
      <xdr:row>60</xdr:row>
      <xdr:rowOff>0</xdr:rowOff>
    </xdr:to>
    <xdr:sp macro="" textlink="">
      <xdr:nvSpPr>
        <xdr:cNvPr id="43" name="object 20">
          <a:extLst>
            <a:ext uri="{FF2B5EF4-FFF2-40B4-BE49-F238E27FC236}">
              <a16:creationId xmlns:a16="http://schemas.microsoft.com/office/drawing/2014/main" id="{00000000-0008-0000-0300-00002B000000}"/>
            </a:ext>
          </a:extLst>
        </xdr:cNvPr>
        <xdr:cNvSpPr/>
      </xdr:nvSpPr>
      <xdr:spPr>
        <a:xfrm rot="5400000">
          <a:off x="-406400" y="18783300"/>
          <a:ext cx="1930400" cy="101600"/>
        </a:xfrm>
        <a:custGeom>
          <a:avLst/>
          <a:gdLst/>
          <a:ahLst/>
          <a:cxnLst/>
          <a:rect l="l" t="t" r="r" b="b"/>
          <a:pathLst>
            <a:path w="5365115">
              <a:moveTo>
                <a:pt x="5365026" y="0"/>
              </a:moveTo>
              <a:lnTo>
                <a:pt x="0" y="0"/>
              </a:lnTo>
            </a:path>
          </a:pathLst>
        </a:custGeom>
        <a:ln w="25400">
          <a:solidFill>
            <a:schemeClr val="bg2">
              <a:lumMod val="50000"/>
            </a:schemeClr>
          </a:solidFill>
          <a:prstDash val="dot"/>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b="1"/>
        </a:p>
      </xdr:txBody>
    </xdr:sp>
    <xdr:clientData/>
  </xdr:twoCellAnchor>
  <xdr:twoCellAnchor>
    <xdr:from>
      <xdr:col>0</xdr:col>
      <xdr:colOff>518582</xdr:colOff>
      <xdr:row>66</xdr:row>
      <xdr:rowOff>74083</xdr:rowOff>
    </xdr:from>
    <xdr:to>
      <xdr:col>0</xdr:col>
      <xdr:colOff>564301</xdr:colOff>
      <xdr:row>68</xdr:row>
      <xdr:rowOff>444502</xdr:rowOff>
    </xdr:to>
    <xdr:sp macro="" textlink="">
      <xdr:nvSpPr>
        <xdr:cNvPr id="45" name="object 20">
          <a:extLst>
            <a:ext uri="{FF2B5EF4-FFF2-40B4-BE49-F238E27FC236}">
              <a16:creationId xmlns:a16="http://schemas.microsoft.com/office/drawing/2014/main" id="{00000000-0008-0000-0300-00002D000000}"/>
            </a:ext>
          </a:extLst>
        </xdr:cNvPr>
        <xdr:cNvSpPr/>
      </xdr:nvSpPr>
      <xdr:spPr>
        <a:xfrm rot="5400000">
          <a:off x="-151768" y="21593600"/>
          <a:ext cx="1386419" cy="45719"/>
        </a:xfrm>
        <a:custGeom>
          <a:avLst/>
          <a:gdLst/>
          <a:ahLst/>
          <a:cxnLst/>
          <a:rect l="l" t="t" r="r" b="b"/>
          <a:pathLst>
            <a:path w="5365115">
              <a:moveTo>
                <a:pt x="5365026" y="0"/>
              </a:moveTo>
              <a:lnTo>
                <a:pt x="0" y="0"/>
              </a:lnTo>
            </a:path>
          </a:pathLst>
        </a:custGeom>
        <a:ln w="25400">
          <a:solidFill>
            <a:schemeClr val="bg2">
              <a:lumMod val="50000"/>
            </a:schemeClr>
          </a:solidFill>
          <a:prstDash val="dot"/>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b="1"/>
        </a:p>
      </xdr:txBody>
    </xdr:sp>
    <xdr:clientData/>
  </xdr:twoCellAnchor>
  <xdr:twoCellAnchor>
    <xdr:from>
      <xdr:col>0</xdr:col>
      <xdr:colOff>507999</xdr:colOff>
      <xdr:row>76</xdr:row>
      <xdr:rowOff>38102</xdr:rowOff>
    </xdr:from>
    <xdr:to>
      <xdr:col>0</xdr:col>
      <xdr:colOff>579118</xdr:colOff>
      <xdr:row>77</xdr:row>
      <xdr:rowOff>508002</xdr:rowOff>
    </xdr:to>
    <xdr:sp macro="" textlink="">
      <xdr:nvSpPr>
        <xdr:cNvPr id="46" name="object 20">
          <a:extLst>
            <a:ext uri="{FF2B5EF4-FFF2-40B4-BE49-F238E27FC236}">
              <a16:creationId xmlns:a16="http://schemas.microsoft.com/office/drawing/2014/main" id="{00000000-0008-0000-0300-00002E000000}"/>
            </a:ext>
          </a:extLst>
        </xdr:cNvPr>
        <xdr:cNvSpPr/>
      </xdr:nvSpPr>
      <xdr:spPr>
        <a:xfrm rot="5400000">
          <a:off x="22859" y="28006042"/>
          <a:ext cx="1041400" cy="71119"/>
        </a:xfrm>
        <a:custGeom>
          <a:avLst/>
          <a:gdLst/>
          <a:ahLst/>
          <a:cxnLst/>
          <a:rect l="l" t="t" r="r" b="b"/>
          <a:pathLst>
            <a:path w="5365115">
              <a:moveTo>
                <a:pt x="5365026" y="0"/>
              </a:moveTo>
              <a:lnTo>
                <a:pt x="0" y="0"/>
              </a:lnTo>
            </a:path>
          </a:pathLst>
        </a:custGeom>
        <a:ln w="25400">
          <a:solidFill>
            <a:schemeClr val="bg2">
              <a:lumMod val="50000"/>
            </a:schemeClr>
          </a:solidFill>
          <a:prstDash val="dot"/>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b="1"/>
        </a:p>
      </xdr:txBody>
    </xdr:sp>
    <xdr:clientData/>
  </xdr:twoCellAnchor>
  <xdr:twoCellAnchor>
    <xdr:from>
      <xdr:col>0</xdr:col>
      <xdr:colOff>571501</xdr:colOff>
      <xdr:row>83</xdr:row>
      <xdr:rowOff>1473200</xdr:rowOff>
    </xdr:from>
    <xdr:to>
      <xdr:col>1</xdr:col>
      <xdr:colOff>0</xdr:colOff>
      <xdr:row>90</xdr:row>
      <xdr:rowOff>0</xdr:rowOff>
    </xdr:to>
    <xdr:sp macro="" textlink="">
      <xdr:nvSpPr>
        <xdr:cNvPr id="47" name="object 20">
          <a:extLst>
            <a:ext uri="{FF2B5EF4-FFF2-40B4-BE49-F238E27FC236}">
              <a16:creationId xmlns:a16="http://schemas.microsoft.com/office/drawing/2014/main" id="{00000000-0008-0000-0300-00002F000000}"/>
            </a:ext>
          </a:extLst>
        </xdr:cNvPr>
        <xdr:cNvSpPr/>
      </xdr:nvSpPr>
      <xdr:spPr>
        <a:xfrm rot="5400000" flipV="1">
          <a:off x="-1682749" y="34016950"/>
          <a:ext cx="4584700" cy="76199"/>
        </a:xfrm>
        <a:custGeom>
          <a:avLst/>
          <a:gdLst/>
          <a:ahLst/>
          <a:cxnLst/>
          <a:rect l="l" t="t" r="r" b="b"/>
          <a:pathLst>
            <a:path w="5365115">
              <a:moveTo>
                <a:pt x="5365026" y="0"/>
              </a:moveTo>
              <a:lnTo>
                <a:pt x="0" y="0"/>
              </a:lnTo>
            </a:path>
          </a:pathLst>
        </a:custGeom>
        <a:ln w="25400">
          <a:solidFill>
            <a:schemeClr val="bg2">
              <a:lumMod val="50000"/>
            </a:schemeClr>
          </a:solidFill>
          <a:prstDash val="dot"/>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b="1"/>
        </a:p>
      </xdr:txBody>
    </xdr:sp>
    <xdr:clientData/>
  </xdr:twoCellAnchor>
  <xdr:twoCellAnchor>
    <xdr:from>
      <xdr:col>10</xdr:col>
      <xdr:colOff>571500</xdr:colOff>
      <xdr:row>55</xdr:row>
      <xdr:rowOff>38103</xdr:rowOff>
    </xdr:from>
    <xdr:to>
      <xdr:col>10</xdr:col>
      <xdr:colOff>952500</xdr:colOff>
      <xdr:row>55</xdr:row>
      <xdr:rowOff>444501</xdr:rowOff>
    </xdr:to>
    <xdr:sp macro="" textlink="">
      <xdr:nvSpPr>
        <xdr:cNvPr id="48" name="object 45">
          <a:extLst>
            <a:ext uri="{FF2B5EF4-FFF2-40B4-BE49-F238E27FC236}">
              <a16:creationId xmlns:a16="http://schemas.microsoft.com/office/drawing/2014/main" id="{00000000-0008-0000-0300-000030000000}"/>
            </a:ext>
          </a:extLst>
        </xdr:cNvPr>
        <xdr:cNvSpPr/>
      </xdr:nvSpPr>
      <xdr:spPr>
        <a:xfrm rot="5400000">
          <a:off x="14503401" y="15671802"/>
          <a:ext cx="406398" cy="381000"/>
        </a:xfrm>
        <a:prstGeom prst="rect">
          <a:avLst/>
        </a:prstGeom>
        <a:blipFill>
          <a:blip xmlns:r="http://schemas.openxmlformats.org/officeDocument/2006/relationships" r:embed="rId1" cstate="print"/>
          <a:stretch>
            <a:fillRect/>
          </a:stretch>
        </a:blipFill>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11</xdr:col>
      <xdr:colOff>571500</xdr:colOff>
      <xdr:row>55</xdr:row>
      <xdr:rowOff>25403</xdr:rowOff>
    </xdr:from>
    <xdr:to>
      <xdr:col>11</xdr:col>
      <xdr:colOff>952500</xdr:colOff>
      <xdr:row>55</xdr:row>
      <xdr:rowOff>431801</xdr:rowOff>
    </xdr:to>
    <xdr:sp macro="" textlink="">
      <xdr:nvSpPr>
        <xdr:cNvPr id="50" name="object 45">
          <a:extLst>
            <a:ext uri="{FF2B5EF4-FFF2-40B4-BE49-F238E27FC236}">
              <a16:creationId xmlns:a16="http://schemas.microsoft.com/office/drawing/2014/main" id="{00000000-0008-0000-0300-000032000000}"/>
            </a:ext>
          </a:extLst>
        </xdr:cNvPr>
        <xdr:cNvSpPr/>
      </xdr:nvSpPr>
      <xdr:spPr>
        <a:xfrm rot="5400000">
          <a:off x="15963901" y="15659102"/>
          <a:ext cx="406398" cy="381000"/>
        </a:xfrm>
        <a:prstGeom prst="rect">
          <a:avLst/>
        </a:prstGeom>
        <a:blipFill>
          <a:blip xmlns:r="http://schemas.openxmlformats.org/officeDocument/2006/relationships" r:embed="rId1" cstate="print"/>
          <a:stretch>
            <a:fillRect/>
          </a:stretch>
        </a:blipFill>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10</xdr:col>
      <xdr:colOff>546100</xdr:colOff>
      <xdr:row>63</xdr:row>
      <xdr:rowOff>76200</xdr:rowOff>
    </xdr:from>
    <xdr:to>
      <xdr:col>10</xdr:col>
      <xdr:colOff>977900</xdr:colOff>
      <xdr:row>63</xdr:row>
      <xdr:rowOff>609598</xdr:rowOff>
    </xdr:to>
    <xdr:sp macro="" textlink="">
      <xdr:nvSpPr>
        <xdr:cNvPr id="52" name="object 45">
          <a:extLst>
            <a:ext uri="{FF2B5EF4-FFF2-40B4-BE49-F238E27FC236}">
              <a16:creationId xmlns:a16="http://schemas.microsoft.com/office/drawing/2014/main" id="{00000000-0008-0000-0300-000034000000}"/>
            </a:ext>
          </a:extLst>
        </xdr:cNvPr>
        <xdr:cNvSpPr/>
      </xdr:nvSpPr>
      <xdr:spPr>
        <a:xfrm rot="5400000">
          <a:off x="14439901" y="20840699"/>
          <a:ext cx="533398" cy="431800"/>
        </a:xfrm>
        <a:prstGeom prst="rect">
          <a:avLst/>
        </a:prstGeom>
        <a:blipFill>
          <a:blip xmlns:r="http://schemas.openxmlformats.org/officeDocument/2006/relationships" r:embed="rId1" cstate="print"/>
          <a:stretch>
            <a:fillRect/>
          </a:stretch>
        </a:blipFill>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11</xdr:col>
      <xdr:colOff>533400</xdr:colOff>
      <xdr:row>63</xdr:row>
      <xdr:rowOff>63500</xdr:rowOff>
    </xdr:from>
    <xdr:to>
      <xdr:col>11</xdr:col>
      <xdr:colOff>965200</xdr:colOff>
      <xdr:row>63</xdr:row>
      <xdr:rowOff>596898</xdr:rowOff>
    </xdr:to>
    <xdr:sp macro="" textlink="">
      <xdr:nvSpPr>
        <xdr:cNvPr id="54" name="object 45">
          <a:extLst>
            <a:ext uri="{FF2B5EF4-FFF2-40B4-BE49-F238E27FC236}">
              <a16:creationId xmlns:a16="http://schemas.microsoft.com/office/drawing/2014/main" id="{00000000-0008-0000-0300-000036000000}"/>
            </a:ext>
          </a:extLst>
        </xdr:cNvPr>
        <xdr:cNvSpPr/>
      </xdr:nvSpPr>
      <xdr:spPr>
        <a:xfrm rot="5400000">
          <a:off x="15887701" y="20827999"/>
          <a:ext cx="533398" cy="431800"/>
        </a:xfrm>
        <a:prstGeom prst="rect">
          <a:avLst/>
        </a:prstGeom>
        <a:blipFill>
          <a:blip xmlns:r="http://schemas.openxmlformats.org/officeDocument/2006/relationships" r:embed="rId1" cstate="print"/>
          <a:stretch>
            <a:fillRect/>
          </a:stretch>
        </a:blipFill>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10</xdr:col>
      <xdr:colOff>571500</xdr:colOff>
      <xdr:row>72</xdr:row>
      <xdr:rowOff>50800</xdr:rowOff>
    </xdr:from>
    <xdr:to>
      <xdr:col>10</xdr:col>
      <xdr:colOff>952500</xdr:colOff>
      <xdr:row>73</xdr:row>
      <xdr:rowOff>126998</xdr:rowOff>
    </xdr:to>
    <xdr:sp macro="" textlink="">
      <xdr:nvSpPr>
        <xdr:cNvPr id="55" name="object 45">
          <a:extLst>
            <a:ext uri="{FF2B5EF4-FFF2-40B4-BE49-F238E27FC236}">
              <a16:creationId xmlns:a16="http://schemas.microsoft.com/office/drawing/2014/main" id="{00000000-0008-0000-0300-000037000000}"/>
            </a:ext>
          </a:extLst>
        </xdr:cNvPr>
        <xdr:cNvSpPr/>
      </xdr:nvSpPr>
      <xdr:spPr>
        <a:xfrm rot="5400000">
          <a:off x="14503401" y="25133299"/>
          <a:ext cx="406398" cy="381000"/>
        </a:xfrm>
        <a:prstGeom prst="rect">
          <a:avLst/>
        </a:prstGeom>
        <a:blipFill>
          <a:blip xmlns:r="http://schemas.openxmlformats.org/officeDocument/2006/relationships" r:embed="rId1" cstate="print"/>
          <a:stretch>
            <a:fillRect/>
          </a:stretch>
        </a:blipFill>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10</xdr:col>
      <xdr:colOff>546100</xdr:colOff>
      <xdr:row>81</xdr:row>
      <xdr:rowOff>38100</xdr:rowOff>
    </xdr:from>
    <xdr:to>
      <xdr:col>10</xdr:col>
      <xdr:colOff>927100</xdr:colOff>
      <xdr:row>81</xdr:row>
      <xdr:rowOff>444498</xdr:rowOff>
    </xdr:to>
    <xdr:sp macro="" textlink="">
      <xdr:nvSpPr>
        <xdr:cNvPr id="56" name="object 45">
          <a:extLst>
            <a:ext uri="{FF2B5EF4-FFF2-40B4-BE49-F238E27FC236}">
              <a16:creationId xmlns:a16="http://schemas.microsoft.com/office/drawing/2014/main" id="{00000000-0008-0000-0300-000038000000}"/>
            </a:ext>
          </a:extLst>
        </xdr:cNvPr>
        <xdr:cNvSpPr/>
      </xdr:nvSpPr>
      <xdr:spPr>
        <a:xfrm rot="5400000">
          <a:off x="14478001" y="29502099"/>
          <a:ext cx="406398" cy="381000"/>
        </a:xfrm>
        <a:prstGeom prst="rect">
          <a:avLst/>
        </a:prstGeom>
        <a:blipFill>
          <a:blip xmlns:r="http://schemas.openxmlformats.org/officeDocument/2006/relationships" r:embed="rId1" cstate="print"/>
          <a:stretch>
            <a:fillRect/>
          </a:stretch>
        </a:blipFill>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10</xdr:col>
      <xdr:colOff>571500</xdr:colOff>
      <xdr:row>93</xdr:row>
      <xdr:rowOff>25400</xdr:rowOff>
    </xdr:from>
    <xdr:to>
      <xdr:col>10</xdr:col>
      <xdr:colOff>952500</xdr:colOff>
      <xdr:row>93</xdr:row>
      <xdr:rowOff>431798</xdr:rowOff>
    </xdr:to>
    <xdr:sp macro="" textlink="">
      <xdr:nvSpPr>
        <xdr:cNvPr id="57" name="object 45">
          <a:extLst>
            <a:ext uri="{FF2B5EF4-FFF2-40B4-BE49-F238E27FC236}">
              <a16:creationId xmlns:a16="http://schemas.microsoft.com/office/drawing/2014/main" id="{00000000-0008-0000-0300-000039000000}"/>
            </a:ext>
          </a:extLst>
        </xdr:cNvPr>
        <xdr:cNvSpPr/>
      </xdr:nvSpPr>
      <xdr:spPr>
        <a:xfrm rot="5400000">
          <a:off x="14503401" y="37223699"/>
          <a:ext cx="406398" cy="381000"/>
        </a:xfrm>
        <a:prstGeom prst="rect">
          <a:avLst/>
        </a:prstGeom>
        <a:blipFill>
          <a:blip xmlns:r="http://schemas.openxmlformats.org/officeDocument/2006/relationships" r:embed="rId1" cstate="print"/>
          <a:stretch>
            <a:fillRect/>
          </a:stretch>
        </a:blipFill>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0</xdr:col>
      <xdr:colOff>553719</xdr:colOff>
      <xdr:row>96</xdr:row>
      <xdr:rowOff>12699</xdr:rowOff>
    </xdr:from>
    <xdr:to>
      <xdr:col>0</xdr:col>
      <xdr:colOff>599438</xdr:colOff>
      <xdr:row>101</xdr:row>
      <xdr:rowOff>330202</xdr:rowOff>
    </xdr:to>
    <xdr:sp macro="" textlink="">
      <xdr:nvSpPr>
        <xdr:cNvPr id="58" name="object 20">
          <a:extLst>
            <a:ext uri="{FF2B5EF4-FFF2-40B4-BE49-F238E27FC236}">
              <a16:creationId xmlns:a16="http://schemas.microsoft.com/office/drawing/2014/main" id="{00000000-0008-0000-0300-00003A000000}"/>
            </a:ext>
          </a:extLst>
        </xdr:cNvPr>
        <xdr:cNvSpPr/>
      </xdr:nvSpPr>
      <xdr:spPr>
        <a:xfrm rot="5400000" flipV="1">
          <a:off x="-534673" y="40610791"/>
          <a:ext cx="2222503" cy="45719"/>
        </a:xfrm>
        <a:custGeom>
          <a:avLst/>
          <a:gdLst/>
          <a:ahLst/>
          <a:cxnLst/>
          <a:rect l="l" t="t" r="r" b="b"/>
          <a:pathLst>
            <a:path w="5365115">
              <a:moveTo>
                <a:pt x="5365026" y="0"/>
              </a:moveTo>
              <a:lnTo>
                <a:pt x="0" y="0"/>
              </a:lnTo>
            </a:path>
          </a:pathLst>
        </a:custGeom>
        <a:ln w="25400">
          <a:solidFill>
            <a:schemeClr val="bg2">
              <a:lumMod val="50000"/>
            </a:schemeClr>
          </a:solidFill>
          <a:prstDash val="dot"/>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b="1"/>
        </a:p>
      </xdr:txBody>
    </xdr:sp>
    <xdr:clientData/>
  </xdr:twoCellAnchor>
  <xdr:twoCellAnchor>
    <xdr:from>
      <xdr:col>2</xdr:col>
      <xdr:colOff>177800</xdr:colOff>
      <xdr:row>113</xdr:row>
      <xdr:rowOff>88900</xdr:rowOff>
    </xdr:from>
    <xdr:to>
      <xdr:col>13</xdr:col>
      <xdr:colOff>241300</xdr:colOff>
      <xdr:row>113</xdr:row>
      <xdr:rowOff>368300</xdr:rowOff>
    </xdr:to>
    <xdr:sp macro="" textlink="">
      <xdr:nvSpPr>
        <xdr:cNvPr id="62" name="object 2">
          <a:extLst>
            <a:ext uri="{FF2B5EF4-FFF2-40B4-BE49-F238E27FC236}">
              <a16:creationId xmlns:a16="http://schemas.microsoft.com/office/drawing/2014/main" id="{00000000-0008-0000-0300-00003E000000}"/>
            </a:ext>
          </a:extLst>
        </xdr:cNvPr>
        <xdr:cNvSpPr txBox="1">
          <a:spLocks noGrp="1"/>
        </xdr:cNvSpPr>
      </xdr:nvSpPr>
      <xdr:spPr>
        <a:xfrm>
          <a:off x="927100" y="48107600"/>
          <a:ext cx="17640300" cy="279400"/>
        </a:xfrm>
        <a:prstGeom prst="rect">
          <a:avLst/>
        </a:prstGeom>
      </xdr:spPr>
      <xdr:txBody>
        <a:bodyPr vert="horz" wrap="square" lIns="0" tIns="15875" rIns="0" bIns="0" rtlCol="0">
          <a:noAutofit/>
        </a:bodyPr>
        <a:lstStyle>
          <a:lvl1pPr>
            <a:defRPr sz="4550" b="1" i="0">
              <a:solidFill>
                <a:srgbClr val="235C64"/>
              </a:solidFill>
              <a:latin typeface="Tahoma"/>
              <a:cs typeface="Tahoma"/>
            </a:defRPr>
          </a:lvl1pPr>
        </a:lstStyle>
        <a:p>
          <a:pPr marL="12700">
            <a:lnSpc>
              <a:spcPct val="100000"/>
            </a:lnSpc>
            <a:spcBef>
              <a:spcPts val="125"/>
            </a:spcBef>
            <a:tabLst>
              <a:tab pos="6042025" algn="l"/>
            </a:tabLst>
          </a:pPr>
          <a:r>
            <a:rPr lang="en-IE" sz="3200" u="none" spc="-114">
              <a:solidFill>
                <a:schemeClr val="bg1"/>
              </a:solidFill>
              <a:uFill>
                <a:solidFill>
                  <a:srgbClr val="1F2D53"/>
                </a:solidFill>
              </a:uFill>
              <a:latin typeface="Gill Sans MT"/>
              <a:cs typeface="Gill Sans MT"/>
            </a:rPr>
            <a:t>Summary</a:t>
          </a:r>
          <a:r>
            <a:rPr lang="en-IE" sz="3200" u="none" spc="-114" baseline="0">
              <a:solidFill>
                <a:schemeClr val="bg1"/>
              </a:solidFill>
              <a:uFill>
                <a:solidFill>
                  <a:srgbClr val="1F2D53"/>
                </a:solidFill>
              </a:uFill>
              <a:latin typeface="Gill Sans MT"/>
              <a:cs typeface="Gill Sans MT"/>
            </a:rPr>
            <a:t> of Sub-Totals for Fire Alarm and Emergency Lighting Maintenance Services for SMH</a:t>
          </a:r>
          <a:r>
            <a:rPr sz="4600" u="none" spc="-5">
              <a:uFill>
                <a:solidFill>
                  <a:srgbClr val="1F2D53"/>
                </a:solidFill>
              </a:uFill>
              <a:latin typeface="Gill Sans MT"/>
              <a:cs typeface="Gill Sans MT"/>
            </a:rPr>
            <a:t>	</a:t>
          </a:r>
          <a:endParaRPr sz="4600" u="none">
            <a:latin typeface="Gill Sans MT"/>
            <a:cs typeface="Gill Sans MT"/>
          </a:endParaRPr>
        </a:p>
      </xdr:txBody>
    </xdr:sp>
    <xdr:clientData/>
  </xdr:twoCellAnchor>
  <xdr:twoCellAnchor>
    <xdr:from>
      <xdr:col>1</xdr:col>
      <xdr:colOff>25400</xdr:colOff>
      <xdr:row>113</xdr:row>
      <xdr:rowOff>165104</xdr:rowOff>
    </xdr:from>
    <xdr:to>
      <xdr:col>2</xdr:col>
      <xdr:colOff>76200</xdr:colOff>
      <xdr:row>113</xdr:row>
      <xdr:rowOff>800100</xdr:rowOff>
    </xdr:to>
    <xdr:sp macro="" textlink="">
      <xdr:nvSpPr>
        <xdr:cNvPr id="63" name="object 20">
          <a:extLst>
            <a:ext uri="{FF2B5EF4-FFF2-40B4-BE49-F238E27FC236}">
              <a16:creationId xmlns:a16="http://schemas.microsoft.com/office/drawing/2014/main" id="{00000000-0008-0000-0300-00003F000000}"/>
            </a:ext>
          </a:extLst>
        </xdr:cNvPr>
        <xdr:cNvSpPr/>
      </xdr:nvSpPr>
      <xdr:spPr>
        <a:xfrm rot="5400000">
          <a:off x="431802" y="48425102"/>
          <a:ext cx="634996" cy="152400"/>
        </a:xfrm>
        <a:custGeom>
          <a:avLst/>
          <a:gdLst/>
          <a:ahLst/>
          <a:cxnLst/>
          <a:rect l="l" t="t" r="r" b="b"/>
          <a:pathLst>
            <a:path w="5365115">
              <a:moveTo>
                <a:pt x="5365026" y="0"/>
              </a:moveTo>
              <a:lnTo>
                <a:pt x="0" y="0"/>
              </a:lnTo>
            </a:path>
          </a:pathLst>
        </a:custGeom>
        <a:ln w="25400">
          <a:solidFill>
            <a:srgbClr val="004023"/>
          </a:solidFill>
          <a:prstDash val="dot"/>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2</xdr:col>
      <xdr:colOff>76200</xdr:colOff>
      <xdr:row>113</xdr:row>
      <xdr:rowOff>165100</xdr:rowOff>
    </xdr:from>
    <xdr:to>
      <xdr:col>12</xdr:col>
      <xdr:colOff>1384300</xdr:colOff>
      <xdr:row>113</xdr:row>
      <xdr:rowOff>342900</xdr:rowOff>
    </xdr:to>
    <xdr:sp macro="" textlink="">
      <xdr:nvSpPr>
        <xdr:cNvPr id="64" name="object 20">
          <a:extLst>
            <a:ext uri="{FF2B5EF4-FFF2-40B4-BE49-F238E27FC236}">
              <a16:creationId xmlns:a16="http://schemas.microsoft.com/office/drawing/2014/main" id="{00000000-0008-0000-0300-000040000000}"/>
            </a:ext>
          </a:extLst>
        </xdr:cNvPr>
        <xdr:cNvSpPr/>
      </xdr:nvSpPr>
      <xdr:spPr>
        <a:xfrm>
          <a:off x="825500" y="48183800"/>
          <a:ext cx="17424400" cy="177800"/>
        </a:xfrm>
        <a:custGeom>
          <a:avLst/>
          <a:gdLst/>
          <a:ahLst/>
          <a:cxnLst/>
          <a:rect l="l" t="t" r="r" b="b"/>
          <a:pathLst>
            <a:path w="5365115">
              <a:moveTo>
                <a:pt x="5365026" y="0"/>
              </a:moveTo>
              <a:lnTo>
                <a:pt x="0" y="0"/>
              </a:lnTo>
            </a:path>
          </a:pathLst>
        </a:custGeom>
        <a:ln w="25400">
          <a:solidFill>
            <a:srgbClr val="004023"/>
          </a:solidFill>
          <a:prstDash val="dot"/>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12</xdr:col>
      <xdr:colOff>1244600</xdr:colOff>
      <xdr:row>113</xdr:row>
      <xdr:rowOff>152404</xdr:rowOff>
    </xdr:from>
    <xdr:to>
      <xdr:col>12</xdr:col>
      <xdr:colOff>1397000</xdr:colOff>
      <xdr:row>113</xdr:row>
      <xdr:rowOff>787400</xdr:rowOff>
    </xdr:to>
    <xdr:sp macro="" textlink="">
      <xdr:nvSpPr>
        <xdr:cNvPr id="65" name="object 20">
          <a:extLst>
            <a:ext uri="{FF2B5EF4-FFF2-40B4-BE49-F238E27FC236}">
              <a16:creationId xmlns:a16="http://schemas.microsoft.com/office/drawing/2014/main" id="{00000000-0008-0000-0300-000041000000}"/>
            </a:ext>
          </a:extLst>
        </xdr:cNvPr>
        <xdr:cNvSpPr/>
      </xdr:nvSpPr>
      <xdr:spPr>
        <a:xfrm rot="5400000">
          <a:off x="17868902" y="48412402"/>
          <a:ext cx="634996" cy="152400"/>
        </a:xfrm>
        <a:custGeom>
          <a:avLst/>
          <a:gdLst/>
          <a:ahLst/>
          <a:cxnLst/>
          <a:rect l="l" t="t" r="r" b="b"/>
          <a:pathLst>
            <a:path w="5365115">
              <a:moveTo>
                <a:pt x="5365026" y="0"/>
              </a:moveTo>
              <a:lnTo>
                <a:pt x="0" y="0"/>
              </a:lnTo>
            </a:path>
          </a:pathLst>
        </a:custGeom>
        <a:ln w="25400">
          <a:solidFill>
            <a:srgbClr val="004023"/>
          </a:solidFill>
          <a:prstDash val="dot"/>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2</xdr:col>
      <xdr:colOff>67733</xdr:colOff>
      <xdr:row>113</xdr:row>
      <xdr:rowOff>791633</xdr:rowOff>
    </xdr:from>
    <xdr:to>
      <xdr:col>12</xdr:col>
      <xdr:colOff>1337733</xdr:colOff>
      <xdr:row>114</xdr:row>
      <xdr:rowOff>55033</xdr:rowOff>
    </xdr:to>
    <xdr:sp macro="" textlink="">
      <xdr:nvSpPr>
        <xdr:cNvPr id="66" name="object 20">
          <a:extLst>
            <a:ext uri="{FF2B5EF4-FFF2-40B4-BE49-F238E27FC236}">
              <a16:creationId xmlns:a16="http://schemas.microsoft.com/office/drawing/2014/main" id="{00000000-0008-0000-0300-000042000000}"/>
            </a:ext>
          </a:extLst>
        </xdr:cNvPr>
        <xdr:cNvSpPr/>
      </xdr:nvSpPr>
      <xdr:spPr>
        <a:xfrm>
          <a:off x="819150" y="43558883"/>
          <a:ext cx="17356666" cy="215900"/>
        </a:xfrm>
        <a:custGeom>
          <a:avLst/>
          <a:gdLst/>
          <a:ahLst/>
          <a:cxnLst/>
          <a:rect l="l" t="t" r="r" b="b"/>
          <a:pathLst>
            <a:path w="5365115">
              <a:moveTo>
                <a:pt x="5365026" y="0"/>
              </a:moveTo>
              <a:lnTo>
                <a:pt x="0" y="0"/>
              </a:lnTo>
            </a:path>
          </a:pathLst>
        </a:custGeom>
        <a:ln w="25400">
          <a:solidFill>
            <a:srgbClr val="004023"/>
          </a:solidFill>
          <a:prstDash val="dot"/>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8</xdr:col>
      <xdr:colOff>279400</xdr:colOff>
      <xdr:row>120</xdr:row>
      <xdr:rowOff>69850</xdr:rowOff>
    </xdr:from>
    <xdr:to>
      <xdr:col>13</xdr:col>
      <xdr:colOff>0</xdr:colOff>
      <xdr:row>121</xdr:row>
      <xdr:rowOff>412750</xdr:rowOff>
    </xdr:to>
    <xdr:sp macro="" textlink="">
      <xdr:nvSpPr>
        <xdr:cNvPr id="67" name="object 2">
          <a:extLst>
            <a:ext uri="{FF2B5EF4-FFF2-40B4-BE49-F238E27FC236}">
              <a16:creationId xmlns:a16="http://schemas.microsoft.com/office/drawing/2014/main" id="{00000000-0008-0000-0300-000043000000}"/>
            </a:ext>
          </a:extLst>
        </xdr:cNvPr>
        <xdr:cNvSpPr txBox="1">
          <a:spLocks noGrp="1"/>
        </xdr:cNvSpPr>
      </xdr:nvSpPr>
      <xdr:spPr>
        <a:xfrm>
          <a:off x="11677650" y="50181933"/>
          <a:ext cx="6620933" cy="533400"/>
        </a:xfrm>
        <a:prstGeom prst="rect">
          <a:avLst/>
        </a:prstGeom>
      </xdr:spPr>
      <xdr:txBody>
        <a:bodyPr vert="horz" wrap="square" lIns="0" tIns="15875" rIns="0" bIns="0" rtlCol="0">
          <a:noAutofit/>
        </a:bodyPr>
        <a:lstStyle>
          <a:lvl1pPr>
            <a:defRPr sz="4550" b="1" i="0">
              <a:solidFill>
                <a:srgbClr val="235C64"/>
              </a:solidFill>
              <a:latin typeface="Tahoma"/>
              <a:cs typeface="Tahoma"/>
            </a:defRPr>
          </a:lvl1pPr>
        </a:lstStyle>
        <a:p>
          <a:pPr marL="12700">
            <a:lnSpc>
              <a:spcPct val="100000"/>
            </a:lnSpc>
            <a:spcBef>
              <a:spcPts val="125"/>
            </a:spcBef>
            <a:tabLst>
              <a:tab pos="6042025" algn="l"/>
            </a:tabLst>
          </a:pPr>
          <a:r>
            <a:rPr lang="en-IE" sz="2700" u="none" spc="-114">
              <a:solidFill>
                <a:schemeClr val="bg1"/>
              </a:solidFill>
              <a:uFill>
                <a:solidFill>
                  <a:srgbClr val="1F2D53"/>
                </a:solidFill>
              </a:uFill>
              <a:latin typeface="Gill Sans MT"/>
              <a:cs typeface="Gill Sans MT"/>
            </a:rPr>
            <a:t>Total</a:t>
          </a:r>
          <a:r>
            <a:rPr lang="en-IE" sz="2700" u="none" spc="-114" baseline="0">
              <a:solidFill>
                <a:schemeClr val="bg1"/>
              </a:solidFill>
              <a:uFill>
                <a:solidFill>
                  <a:srgbClr val="1F2D53"/>
                </a:solidFill>
              </a:uFill>
              <a:latin typeface="Gill Sans MT"/>
              <a:cs typeface="Gill Sans MT"/>
            </a:rPr>
            <a:t> Sum Tendered per annum for SMH</a:t>
          </a:r>
          <a:r>
            <a:rPr sz="4600" u="none" spc="-5">
              <a:uFill>
                <a:solidFill>
                  <a:srgbClr val="1F2D53"/>
                </a:solidFill>
              </a:uFill>
              <a:latin typeface="Gill Sans MT"/>
              <a:cs typeface="Gill Sans MT"/>
            </a:rPr>
            <a:t>	</a:t>
          </a:r>
          <a:endParaRPr sz="4600" u="none">
            <a:latin typeface="Gill Sans MT"/>
            <a:cs typeface="Gill Sans MT"/>
          </a:endParaRPr>
        </a:p>
      </xdr:txBody>
    </xdr:sp>
    <xdr:clientData/>
  </xdr:twoCellAnchor>
  <xdr:twoCellAnchor>
    <xdr:from>
      <xdr:col>0</xdr:col>
      <xdr:colOff>584199</xdr:colOff>
      <xdr:row>112</xdr:row>
      <xdr:rowOff>127000</xdr:rowOff>
    </xdr:from>
    <xdr:to>
      <xdr:col>14</xdr:col>
      <xdr:colOff>622300</xdr:colOff>
      <xdr:row>114</xdr:row>
      <xdr:rowOff>253547</xdr:rowOff>
    </xdr:to>
    <xdr:sp macro="" textlink="">
      <xdr:nvSpPr>
        <xdr:cNvPr id="68" name="object 17">
          <a:extLst>
            <a:ext uri="{FF2B5EF4-FFF2-40B4-BE49-F238E27FC236}">
              <a16:creationId xmlns:a16="http://schemas.microsoft.com/office/drawing/2014/main" id="{00000000-0008-0000-0300-000044000000}"/>
            </a:ext>
          </a:extLst>
        </xdr:cNvPr>
        <xdr:cNvSpPr/>
      </xdr:nvSpPr>
      <xdr:spPr>
        <a:xfrm rot="16200000" flipH="1">
          <a:off x="9747476" y="38563323"/>
          <a:ext cx="1498147" cy="19824701"/>
        </a:xfrm>
        <a:custGeom>
          <a:avLst/>
          <a:gdLst/>
          <a:ahLst/>
          <a:cxnLst/>
          <a:rect l="l" t="t" r="r" b="b"/>
          <a:pathLst>
            <a:path h="4227195">
              <a:moveTo>
                <a:pt x="0" y="0"/>
              </a:moveTo>
              <a:lnTo>
                <a:pt x="0" y="4227156"/>
              </a:lnTo>
            </a:path>
          </a:pathLst>
        </a:custGeom>
        <a:ln w="38100">
          <a:solidFill>
            <a:srgbClr val="A99562"/>
          </a:solidFill>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solidFill>
              <a:prstClr val="black"/>
            </a:solidFill>
          </a:endParaRPr>
        </a:p>
      </xdr:txBody>
    </xdr:sp>
    <xdr:clientData/>
  </xdr:twoCellAnchor>
  <xdr:twoCellAnchor>
    <xdr:from>
      <xdr:col>0</xdr:col>
      <xdr:colOff>596900</xdr:colOff>
      <xdr:row>112</xdr:row>
      <xdr:rowOff>101600</xdr:rowOff>
    </xdr:from>
    <xdr:to>
      <xdr:col>2</xdr:col>
      <xdr:colOff>1396094</xdr:colOff>
      <xdr:row>143</xdr:row>
      <xdr:rowOff>152400</xdr:rowOff>
    </xdr:to>
    <xdr:sp macro="" textlink="">
      <xdr:nvSpPr>
        <xdr:cNvPr id="69" name="object 17">
          <a:extLst>
            <a:ext uri="{FF2B5EF4-FFF2-40B4-BE49-F238E27FC236}">
              <a16:creationId xmlns:a16="http://schemas.microsoft.com/office/drawing/2014/main" id="{00000000-0008-0000-0300-000045000000}"/>
            </a:ext>
          </a:extLst>
        </xdr:cNvPr>
        <xdr:cNvSpPr/>
      </xdr:nvSpPr>
      <xdr:spPr>
        <a:xfrm rot="10800000" flipH="1">
          <a:off x="596900" y="47701200"/>
          <a:ext cx="1548494" cy="11010900"/>
        </a:xfrm>
        <a:custGeom>
          <a:avLst/>
          <a:gdLst/>
          <a:ahLst/>
          <a:cxnLst/>
          <a:rect l="l" t="t" r="r" b="b"/>
          <a:pathLst>
            <a:path h="4227195">
              <a:moveTo>
                <a:pt x="0" y="0"/>
              </a:moveTo>
              <a:lnTo>
                <a:pt x="0" y="4227156"/>
              </a:lnTo>
            </a:path>
          </a:pathLst>
        </a:custGeom>
        <a:ln w="38100">
          <a:solidFill>
            <a:srgbClr val="A99562"/>
          </a:solidFill>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solidFill>
              <a:prstClr val="black"/>
            </a:solidFill>
          </a:endParaRPr>
        </a:p>
      </xdr:txBody>
    </xdr:sp>
    <xdr:clientData/>
  </xdr:twoCellAnchor>
  <xdr:twoCellAnchor>
    <xdr:from>
      <xdr:col>14</xdr:col>
      <xdr:colOff>622300</xdr:colOff>
      <xdr:row>112</xdr:row>
      <xdr:rowOff>114300</xdr:rowOff>
    </xdr:from>
    <xdr:to>
      <xdr:col>16</xdr:col>
      <xdr:colOff>392794</xdr:colOff>
      <xdr:row>143</xdr:row>
      <xdr:rowOff>165100</xdr:rowOff>
    </xdr:to>
    <xdr:sp macro="" textlink="">
      <xdr:nvSpPr>
        <xdr:cNvPr id="70" name="object 17">
          <a:extLst>
            <a:ext uri="{FF2B5EF4-FFF2-40B4-BE49-F238E27FC236}">
              <a16:creationId xmlns:a16="http://schemas.microsoft.com/office/drawing/2014/main" id="{00000000-0008-0000-0300-000046000000}"/>
            </a:ext>
          </a:extLst>
        </xdr:cNvPr>
        <xdr:cNvSpPr/>
      </xdr:nvSpPr>
      <xdr:spPr>
        <a:xfrm rot="10800000" flipH="1">
          <a:off x="20408900" y="47713900"/>
          <a:ext cx="1548494" cy="11010900"/>
        </a:xfrm>
        <a:custGeom>
          <a:avLst/>
          <a:gdLst/>
          <a:ahLst/>
          <a:cxnLst/>
          <a:rect l="l" t="t" r="r" b="b"/>
          <a:pathLst>
            <a:path h="4227195">
              <a:moveTo>
                <a:pt x="0" y="0"/>
              </a:moveTo>
              <a:lnTo>
                <a:pt x="0" y="4227156"/>
              </a:lnTo>
            </a:path>
          </a:pathLst>
        </a:custGeom>
        <a:ln w="38100">
          <a:solidFill>
            <a:srgbClr val="A99562"/>
          </a:solidFill>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solidFill>
              <a:prstClr val="black"/>
            </a:solidFill>
          </a:endParaRPr>
        </a:p>
      </xdr:txBody>
    </xdr:sp>
    <xdr:clientData/>
  </xdr:twoCellAnchor>
  <xdr:twoCellAnchor>
    <xdr:from>
      <xdr:col>0</xdr:col>
      <xdr:colOff>596899</xdr:colOff>
      <xdr:row>143</xdr:row>
      <xdr:rowOff>139700</xdr:rowOff>
    </xdr:from>
    <xdr:to>
      <xdr:col>14</xdr:col>
      <xdr:colOff>635000</xdr:colOff>
      <xdr:row>151</xdr:row>
      <xdr:rowOff>113847</xdr:rowOff>
    </xdr:to>
    <xdr:sp macro="" textlink="">
      <xdr:nvSpPr>
        <xdr:cNvPr id="71" name="object 17">
          <a:extLst>
            <a:ext uri="{FF2B5EF4-FFF2-40B4-BE49-F238E27FC236}">
              <a16:creationId xmlns:a16="http://schemas.microsoft.com/office/drawing/2014/main" id="{00000000-0008-0000-0300-000047000000}"/>
            </a:ext>
          </a:extLst>
        </xdr:cNvPr>
        <xdr:cNvSpPr/>
      </xdr:nvSpPr>
      <xdr:spPr>
        <a:xfrm rot="16200000" flipH="1">
          <a:off x="9760176" y="49536123"/>
          <a:ext cx="1498147" cy="19824701"/>
        </a:xfrm>
        <a:custGeom>
          <a:avLst/>
          <a:gdLst/>
          <a:ahLst/>
          <a:cxnLst/>
          <a:rect l="l" t="t" r="r" b="b"/>
          <a:pathLst>
            <a:path h="4227195">
              <a:moveTo>
                <a:pt x="0" y="0"/>
              </a:moveTo>
              <a:lnTo>
                <a:pt x="0" y="4227156"/>
              </a:lnTo>
            </a:path>
          </a:pathLst>
        </a:custGeom>
        <a:ln w="38100">
          <a:solidFill>
            <a:srgbClr val="A99562"/>
          </a:solidFill>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solidFill>
              <a:prstClr val="black"/>
            </a:solidFill>
          </a:endParaRPr>
        </a:p>
      </xdr:txBody>
    </xdr:sp>
    <xdr:clientData/>
  </xdr:twoCellAnchor>
  <xdr:twoCellAnchor>
    <xdr:from>
      <xdr:col>13</xdr:col>
      <xdr:colOff>38100</xdr:colOff>
      <xdr:row>113</xdr:row>
      <xdr:rowOff>165100</xdr:rowOff>
    </xdr:from>
    <xdr:to>
      <xdr:col>13</xdr:col>
      <xdr:colOff>1365455</xdr:colOff>
      <xdr:row>113</xdr:row>
      <xdr:rowOff>791682</xdr:rowOff>
    </xdr:to>
    <xdr:sp macro="" textlink="">
      <xdr:nvSpPr>
        <xdr:cNvPr id="80" name="TextBox 30">
          <a:extLst>
            <a:ext uri="{FF2B5EF4-FFF2-40B4-BE49-F238E27FC236}">
              <a16:creationId xmlns:a16="http://schemas.microsoft.com/office/drawing/2014/main" id="{00000000-0008-0000-0300-000050000000}"/>
            </a:ext>
          </a:extLst>
        </xdr:cNvPr>
        <xdr:cNvSpPr txBox="1"/>
      </xdr:nvSpPr>
      <xdr:spPr>
        <a:xfrm>
          <a:off x="18364200" y="48183800"/>
          <a:ext cx="1327355" cy="626582"/>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0" lang="en-IE" sz="3600" b="0" i="0" u="none" strike="noStrike" kern="1200" cap="none" spc="0" normalizeH="0" baseline="0">
              <a:ln>
                <a:noFill/>
              </a:ln>
              <a:solidFill>
                <a:prstClr val="white"/>
              </a:solidFill>
              <a:effectLst/>
              <a:uLnTx/>
              <a:uFillTx/>
              <a:latin typeface="Arial Rounded MT Bold" panose="020F0704030504030204" pitchFamily="34" charset="0"/>
              <a:ea typeface="+mn-ea"/>
              <a:cs typeface="+mn-cs"/>
            </a:rPr>
            <a:t>€</a:t>
          </a:r>
        </a:p>
      </xdr:txBody>
    </xdr:sp>
    <xdr:clientData/>
  </xdr:twoCellAnchor>
  <xdr:twoCellAnchor editAs="oneCell">
    <xdr:from>
      <xdr:col>4</xdr:col>
      <xdr:colOff>2260601</xdr:colOff>
      <xdr:row>55</xdr:row>
      <xdr:rowOff>165100</xdr:rowOff>
    </xdr:from>
    <xdr:to>
      <xdr:col>4</xdr:col>
      <xdr:colOff>2933700</xdr:colOff>
      <xdr:row>56</xdr:row>
      <xdr:rowOff>228599</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2"/>
        <a:stretch>
          <a:fillRect/>
        </a:stretch>
      </xdr:blipFill>
      <xdr:spPr>
        <a:xfrm>
          <a:off x="5943601" y="15786100"/>
          <a:ext cx="673099" cy="571499"/>
        </a:xfrm>
        <a:prstGeom prst="rect">
          <a:avLst/>
        </a:prstGeom>
      </xdr:spPr>
    </xdr:pic>
    <xdr:clientData/>
  </xdr:twoCellAnchor>
  <xdr:twoCellAnchor editAs="oneCell">
    <xdr:from>
      <xdr:col>4</xdr:col>
      <xdr:colOff>3035300</xdr:colOff>
      <xdr:row>55</xdr:row>
      <xdr:rowOff>165100</xdr:rowOff>
    </xdr:from>
    <xdr:to>
      <xdr:col>4</xdr:col>
      <xdr:colOff>3697036</xdr:colOff>
      <xdr:row>56</xdr:row>
      <xdr:rowOff>228600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3"/>
        <a:stretch>
          <a:fillRect/>
        </a:stretch>
      </xdr:blipFill>
      <xdr:spPr>
        <a:xfrm>
          <a:off x="6718300" y="15786100"/>
          <a:ext cx="661736" cy="571500"/>
        </a:xfrm>
        <a:prstGeom prst="rect">
          <a:avLst/>
        </a:prstGeom>
      </xdr:spPr>
    </xdr:pic>
    <xdr:clientData/>
  </xdr:twoCellAnchor>
  <xdr:twoCellAnchor editAs="oneCell">
    <xdr:from>
      <xdr:col>4</xdr:col>
      <xdr:colOff>2108200</xdr:colOff>
      <xdr:row>63</xdr:row>
      <xdr:rowOff>203200</xdr:rowOff>
    </xdr:from>
    <xdr:to>
      <xdr:col>4</xdr:col>
      <xdr:colOff>2781299</xdr:colOff>
      <xdr:row>65</xdr:row>
      <xdr:rowOff>23283</xdr:rowOff>
    </xdr:to>
    <xdr:pic>
      <xdr:nvPicPr>
        <xdr:cNvPr id="81" name="Picture 80">
          <a:extLst>
            <a:ext uri="{FF2B5EF4-FFF2-40B4-BE49-F238E27FC236}">
              <a16:creationId xmlns:a16="http://schemas.microsoft.com/office/drawing/2014/main" id="{00000000-0008-0000-0300-000051000000}"/>
            </a:ext>
          </a:extLst>
        </xdr:cNvPr>
        <xdr:cNvPicPr>
          <a:picLocks noChangeAspect="1"/>
        </xdr:cNvPicPr>
      </xdr:nvPicPr>
      <xdr:blipFill>
        <a:blip xmlns:r="http://schemas.openxmlformats.org/officeDocument/2006/relationships" r:embed="rId2"/>
        <a:stretch>
          <a:fillRect/>
        </a:stretch>
      </xdr:blipFill>
      <xdr:spPr>
        <a:xfrm>
          <a:off x="5791200" y="20916900"/>
          <a:ext cx="673099" cy="571499"/>
        </a:xfrm>
        <a:prstGeom prst="rect">
          <a:avLst/>
        </a:prstGeom>
      </xdr:spPr>
    </xdr:pic>
    <xdr:clientData/>
  </xdr:twoCellAnchor>
  <xdr:twoCellAnchor editAs="oneCell">
    <xdr:from>
      <xdr:col>4</xdr:col>
      <xdr:colOff>2882899</xdr:colOff>
      <xdr:row>63</xdr:row>
      <xdr:rowOff>215900</xdr:rowOff>
    </xdr:from>
    <xdr:to>
      <xdr:col>4</xdr:col>
      <xdr:colOff>3544635</xdr:colOff>
      <xdr:row>65</xdr:row>
      <xdr:rowOff>23284</xdr:rowOff>
    </xdr:to>
    <xdr:pic>
      <xdr:nvPicPr>
        <xdr:cNvPr id="82" name="Picture 81">
          <a:extLst>
            <a:ext uri="{FF2B5EF4-FFF2-40B4-BE49-F238E27FC236}">
              <a16:creationId xmlns:a16="http://schemas.microsoft.com/office/drawing/2014/main" id="{00000000-0008-0000-0300-000052000000}"/>
            </a:ext>
          </a:extLst>
        </xdr:cNvPr>
        <xdr:cNvPicPr>
          <a:picLocks noChangeAspect="1"/>
        </xdr:cNvPicPr>
      </xdr:nvPicPr>
      <xdr:blipFill>
        <a:blip xmlns:r="http://schemas.openxmlformats.org/officeDocument/2006/relationships" r:embed="rId3"/>
        <a:stretch>
          <a:fillRect/>
        </a:stretch>
      </xdr:blipFill>
      <xdr:spPr>
        <a:xfrm>
          <a:off x="6565899" y="20929600"/>
          <a:ext cx="661736" cy="558800"/>
        </a:xfrm>
        <a:prstGeom prst="rect">
          <a:avLst/>
        </a:prstGeom>
      </xdr:spPr>
    </xdr:pic>
    <xdr:clientData/>
  </xdr:twoCellAnchor>
  <xdr:twoCellAnchor editAs="oneCell">
    <xdr:from>
      <xdr:col>4</xdr:col>
      <xdr:colOff>2603500</xdr:colOff>
      <xdr:row>72</xdr:row>
      <xdr:rowOff>114300</xdr:rowOff>
    </xdr:from>
    <xdr:to>
      <xdr:col>4</xdr:col>
      <xdr:colOff>3265236</xdr:colOff>
      <xdr:row>74</xdr:row>
      <xdr:rowOff>88900</xdr:rowOff>
    </xdr:to>
    <xdr:pic>
      <xdr:nvPicPr>
        <xdr:cNvPr id="83" name="Picture 82">
          <a:extLst>
            <a:ext uri="{FF2B5EF4-FFF2-40B4-BE49-F238E27FC236}">
              <a16:creationId xmlns:a16="http://schemas.microsoft.com/office/drawing/2014/main" id="{00000000-0008-0000-0300-000053000000}"/>
            </a:ext>
          </a:extLst>
        </xdr:cNvPr>
        <xdr:cNvPicPr>
          <a:picLocks noChangeAspect="1"/>
        </xdr:cNvPicPr>
      </xdr:nvPicPr>
      <xdr:blipFill>
        <a:blip xmlns:r="http://schemas.openxmlformats.org/officeDocument/2006/relationships" r:embed="rId3"/>
        <a:stretch>
          <a:fillRect/>
        </a:stretch>
      </xdr:blipFill>
      <xdr:spPr>
        <a:xfrm>
          <a:off x="6286500" y="25184100"/>
          <a:ext cx="661736" cy="558800"/>
        </a:xfrm>
        <a:prstGeom prst="rect">
          <a:avLst/>
        </a:prstGeom>
      </xdr:spPr>
    </xdr:pic>
    <xdr:clientData/>
  </xdr:twoCellAnchor>
  <xdr:twoCellAnchor editAs="oneCell">
    <xdr:from>
      <xdr:col>4</xdr:col>
      <xdr:colOff>2568575</xdr:colOff>
      <xdr:row>81</xdr:row>
      <xdr:rowOff>117475</xdr:rowOff>
    </xdr:from>
    <xdr:to>
      <xdr:col>4</xdr:col>
      <xdr:colOff>3230311</xdr:colOff>
      <xdr:row>82</xdr:row>
      <xdr:rowOff>168275</xdr:rowOff>
    </xdr:to>
    <xdr:pic>
      <xdr:nvPicPr>
        <xdr:cNvPr id="84" name="Picture 83">
          <a:extLst>
            <a:ext uri="{FF2B5EF4-FFF2-40B4-BE49-F238E27FC236}">
              <a16:creationId xmlns:a16="http://schemas.microsoft.com/office/drawing/2014/main" id="{00000000-0008-0000-0300-000054000000}"/>
            </a:ext>
          </a:extLst>
        </xdr:cNvPr>
        <xdr:cNvPicPr>
          <a:picLocks noChangeAspect="1"/>
        </xdr:cNvPicPr>
      </xdr:nvPicPr>
      <xdr:blipFill>
        <a:blip xmlns:r="http://schemas.openxmlformats.org/officeDocument/2006/relationships" r:embed="rId3"/>
        <a:stretch>
          <a:fillRect/>
        </a:stretch>
      </xdr:blipFill>
      <xdr:spPr>
        <a:xfrm>
          <a:off x="6235700" y="28541663"/>
          <a:ext cx="661736" cy="558800"/>
        </a:xfrm>
        <a:prstGeom prst="rect">
          <a:avLst/>
        </a:prstGeom>
      </xdr:spPr>
    </xdr:pic>
    <xdr:clientData/>
  </xdr:twoCellAnchor>
  <xdr:twoCellAnchor editAs="oneCell">
    <xdr:from>
      <xdr:col>4</xdr:col>
      <xdr:colOff>2552700</xdr:colOff>
      <xdr:row>93</xdr:row>
      <xdr:rowOff>50800</xdr:rowOff>
    </xdr:from>
    <xdr:to>
      <xdr:col>4</xdr:col>
      <xdr:colOff>3214436</xdr:colOff>
      <xdr:row>94</xdr:row>
      <xdr:rowOff>114300</xdr:rowOff>
    </xdr:to>
    <xdr:pic>
      <xdr:nvPicPr>
        <xdr:cNvPr id="85" name="Picture 84">
          <a:extLst>
            <a:ext uri="{FF2B5EF4-FFF2-40B4-BE49-F238E27FC236}">
              <a16:creationId xmlns:a16="http://schemas.microsoft.com/office/drawing/2014/main" id="{00000000-0008-0000-0300-000055000000}"/>
            </a:ext>
          </a:extLst>
        </xdr:cNvPr>
        <xdr:cNvPicPr>
          <a:picLocks noChangeAspect="1"/>
        </xdr:cNvPicPr>
      </xdr:nvPicPr>
      <xdr:blipFill>
        <a:blip xmlns:r="http://schemas.openxmlformats.org/officeDocument/2006/relationships" r:embed="rId3"/>
        <a:stretch>
          <a:fillRect/>
        </a:stretch>
      </xdr:blipFill>
      <xdr:spPr>
        <a:xfrm>
          <a:off x="6235700" y="37236400"/>
          <a:ext cx="661736" cy="558800"/>
        </a:xfrm>
        <a:prstGeom prst="rect">
          <a:avLst/>
        </a:prstGeom>
      </xdr:spPr>
    </xdr:pic>
    <xdr:clientData/>
  </xdr:twoCellAnchor>
  <xdr:twoCellAnchor>
    <xdr:from>
      <xdr:col>2</xdr:col>
      <xdr:colOff>1344082</xdr:colOff>
      <xdr:row>128</xdr:row>
      <xdr:rowOff>101230</xdr:rowOff>
    </xdr:from>
    <xdr:to>
      <xdr:col>3</xdr:col>
      <xdr:colOff>52917</xdr:colOff>
      <xdr:row>139</xdr:row>
      <xdr:rowOff>603250</xdr:rowOff>
    </xdr:to>
    <xdr:sp macro="" textlink="">
      <xdr:nvSpPr>
        <xdr:cNvPr id="88" name="object 19">
          <a:extLst>
            <a:ext uri="{FF2B5EF4-FFF2-40B4-BE49-F238E27FC236}">
              <a16:creationId xmlns:a16="http://schemas.microsoft.com/office/drawing/2014/main" id="{00000000-0008-0000-0300-000058000000}"/>
            </a:ext>
          </a:extLst>
        </xdr:cNvPr>
        <xdr:cNvSpPr/>
      </xdr:nvSpPr>
      <xdr:spPr>
        <a:xfrm rot="5400000">
          <a:off x="230531" y="50353198"/>
          <a:ext cx="3878103" cy="148168"/>
        </a:xfrm>
        <a:custGeom>
          <a:avLst/>
          <a:gdLst/>
          <a:ahLst/>
          <a:cxnLst/>
          <a:rect l="l" t="t" r="r" b="b"/>
          <a:pathLst>
            <a:path w="6233795">
              <a:moveTo>
                <a:pt x="0" y="0"/>
              </a:moveTo>
              <a:lnTo>
                <a:pt x="6233769" y="0"/>
              </a:lnTo>
            </a:path>
          </a:pathLst>
        </a:custGeom>
        <a:ln w="25400">
          <a:solidFill>
            <a:srgbClr val="FFFFFF"/>
          </a:solidFill>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3</xdr:col>
      <xdr:colOff>30404</xdr:colOff>
      <xdr:row>128</xdr:row>
      <xdr:rowOff>103809</xdr:rowOff>
    </xdr:from>
    <xdr:to>
      <xdr:col>3</xdr:col>
      <xdr:colOff>960231</xdr:colOff>
      <xdr:row>129</xdr:row>
      <xdr:rowOff>28444</xdr:rowOff>
    </xdr:to>
    <xdr:sp macro="" textlink="">
      <xdr:nvSpPr>
        <xdr:cNvPr id="89" name="object 19">
          <a:extLst>
            <a:ext uri="{FF2B5EF4-FFF2-40B4-BE49-F238E27FC236}">
              <a16:creationId xmlns:a16="http://schemas.microsoft.com/office/drawing/2014/main" id="{00000000-0008-0000-0300-000059000000}"/>
            </a:ext>
          </a:extLst>
        </xdr:cNvPr>
        <xdr:cNvSpPr/>
      </xdr:nvSpPr>
      <xdr:spPr>
        <a:xfrm>
          <a:off x="2221154" y="48490809"/>
          <a:ext cx="929827" cy="104552"/>
        </a:xfrm>
        <a:custGeom>
          <a:avLst/>
          <a:gdLst/>
          <a:ahLst/>
          <a:cxnLst/>
          <a:rect l="l" t="t" r="r" b="b"/>
          <a:pathLst>
            <a:path w="6233795">
              <a:moveTo>
                <a:pt x="0" y="0"/>
              </a:moveTo>
              <a:lnTo>
                <a:pt x="6233769" y="0"/>
              </a:lnTo>
            </a:path>
          </a:pathLst>
        </a:custGeom>
        <a:ln w="25400">
          <a:solidFill>
            <a:srgbClr val="FFFFFF"/>
          </a:solidFill>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3</xdr:col>
      <xdr:colOff>79373</xdr:colOff>
      <xdr:row>133</xdr:row>
      <xdr:rowOff>123799</xdr:rowOff>
    </xdr:from>
    <xdr:to>
      <xdr:col>3</xdr:col>
      <xdr:colOff>995497</xdr:colOff>
      <xdr:row>133</xdr:row>
      <xdr:rowOff>268628</xdr:rowOff>
    </xdr:to>
    <xdr:sp macro="" textlink="">
      <xdr:nvSpPr>
        <xdr:cNvPr id="90" name="object 19">
          <a:extLst>
            <a:ext uri="{FF2B5EF4-FFF2-40B4-BE49-F238E27FC236}">
              <a16:creationId xmlns:a16="http://schemas.microsoft.com/office/drawing/2014/main" id="{00000000-0008-0000-0300-00005A000000}"/>
            </a:ext>
          </a:extLst>
        </xdr:cNvPr>
        <xdr:cNvSpPr/>
      </xdr:nvSpPr>
      <xdr:spPr>
        <a:xfrm>
          <a:off x="2270123" y="50108882"/>
          <a:ext cx="916124" cy="144829"/>
        </a:xfrm>
        <a:custGeom>
          <a:avLst/>
          <a:gdLst/>
          <a:ahLst/>
          <a:cxnLst/>
          <a:rect l="l" t="t" r="r" b="b"/>
          <a:pathLst>
            <a:path w="6233795">
              <a:moveTo>
                <a:pt x="0" y="0"/>
              </a:moveTo>
              <a:lnTo>
                <a:pt x="6233769" y="0"/>
              </a:lnTo>
            </a:path>
          </a:pathLst>
        </a:custGeom>
        <a:ln w="25400">
          <a:solidFill>
            <a:srgbClr val="FFFFFF"/>
          </a:solidFill>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3</xdr:col>
      <xdr:colOff>843697</xdr:colOff>
      <xdr:row>128</xdr:row>
      <xdr:rowOff>31749</xdr:rowOff>
    </xdr:from>
    <xdr:to>
      <xdr:col>3</xdr:col>
      <xdr:colOff>996097</xdr:colOff>
      <xdr:row>129</xdr:row>
      <xdr:rowOff>5098</xdr:rowOff>
    </xdr:to>
    <xdr:sp macro="" textlink="">
      <xdr:nvSpPr>
        <xdr:cNvPr id="91" name="object 20">
          <a:extLst>
            <a:ext uri="{FF2B5EF4-FFF2-40B4-BE49-F238E27FC236}">
              <a16:creationId xmlns:a16="http://schemas.microsoft.com/office/drawing/2014/main" id="{00000000-0008-0000-0300-00005B000000}"/>
            </a:ext>
          </a:extLst>
        </xdr:cNvPr>
        <xdr:cNvSpPr/>
      </xdr:nvSpPr>
      <xdr:spPr>
        <a:xfrm flipV="1">
          <a:off x="3034447" y="48418749"/>
          <a:ext cx="152400" cy="153266"/>
        </a:xfrm>
        <a:custGeom>
          <a:avLst/>
          <a:gdLst/>
          <a:ahLst/>
          <a:cxnLst/>
          <a:rect l="l" t="t" r="r" b="b"/>
          <a:pathLst>
            <a:path w="64770" h="120014">
              <a:moveTo>
                <a:pt x="0" y="0"/>
              </a:moveTo>
              <a:lnTo>
                <a:pt x="64528" y="59994"/>
              </a:lnTo>
              <a:lnTo>
                <a:pt x="0" y="119976"/>
              </a:lnTo>
            </a:path>
          </a:pathLst>
        </a:custGeom>
        <a:ln w="25400">
          <a:solidFill>
            <a:srgbClr val="FFFFFF"/>
          </a:solidFill>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3</xdr:col>
      <xdr:colOff>884632</xdr:colOff>
      <xdr:row>133</xdr:row>
      <xdr:rowOff>46571</xdr:rowOff>
    </xdr:from>
    <xdr:to>
      <xdr:col>3</xdr:col>
      <xdr:colOff>1037032</xdr:colOff>
      <xdr:row>133</xdr:row>
      <xdr:rowOff>199837</xdr:rowOff>
    </xdr:to>
    <xdr:sp macro="" textlink="">
      <xdr:nvSpPr>
        <xdr:cNvPr id="92" name="object 20">
          <a:extLst>
            <a:ext uri="{FF2B5EF4-FFF2-40B4-BE49-F238E27FC236}">
              <a16:creationId xmlns:a16="http://schemas.microsoft.com/office/drawing/2014/main" id="{00000000-0008-0000-0300-00005C000000}"/>
            </a:ext>
          </a:extLst>
        </xdr:cNvPr>
        <xdr:cNvSpPr/>
      </xdr:nvSpPr>
      <xdr:spPr>
        <a:xfrm flipV="1">
          <a:off x="3075382" y="50031654"/>
          <a:ext cx="152400" cy="153266"/>
        </a:xfrm>
        <a:custGeom>
          <a:avLst/>
          <a:gdLst/>
          <a:ahLst/>
          <a:cxnLst/>
          <a:rect l="l" t="t" r="r" b="b"/>
          <a:pathLst>
            <a:path w="64770" h="120014">
              <a:moveTo>
                <a:pt x="0" y="0"/>
              </a:moveTo>
              <a:lnTo>
                <a:pt x="64528" y="59994"/>
              </a:lnTo>
              <a:lnTo>
                <a:pt x="0" y="119976"/>
              </a:lnTo>
            </a:path>
          </a:pathLst>
        </a:custGeom>
        <a:ln w="25400">
          <a:solidFill>
            <a:srgbClr val="FFFFFF"/>
          </a:solidFill>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2</xdr:col>
      <xdr:colOff>243417</xdr:colOff>
      <xdr:row>125</xdr:row>
      <xdr:rowOff>10585</xdr:rowOff>
    </xdr:from>
    <xdr:to>
      <xdr:col>14</xdr:col>
      <xdr:colOff>381000</xdr:colOff>
      <xdr:row>125</xdr:row>
      <xdr:rowOff>137585</xdr:rowOff>
    </xdr:to>
    <xdr:sp macro="" textlink="">
      <xdr:nvSpPr>
        <xdr:cNvPr id="95" name="object 6">
          <a:extLst>
            <a:ext uri="{FF2B5EF4-FFF2-40B4-BE49-F238E27FC236}">
              <a16:creationId xmlns:a16="http://schemas.microsoft.com/office/drawing/2014/main" id="{00000000-0008-0000-0300-00005F000000}"/>
            </a:ext>
          </a:extLst>
        </xdr:cNvPr>
        <xdr:cNvSpPr/>
      </xdr:nvSpPr>
      <xdr:spPr>
        <a:xfrm>
          <a:off x="994834" y="54133752"/>
          <a:ext cx="19145249" cy="127000"/>
        </a:xfrm>
        <a:custGeom>
          <a:avLst/>
          <a:gdLst/>
          <a:ahLst/>
          <a:cxnLst/>
          <a:rect l="l" t="t" r="r" b="b"/>
          <a:pathLst>
            <a:path w="6264275">
              <a:moveTo>
                <a:pt x="0" y="0"/>
              </a:moveTo>
              <a:lnTo>
                <a:pt x="6263995" y="0"/>
              </a:lnTo>
            </a:path>
          </a:pathLst>
        </a:custGeom>
        <a:ln w="9525">
          <a:solidFill>
            <a:srgbClr val="FFFFFF"/>
          </a:solidFill>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3</xdr:col>
      <xdr:colOff>1079500</xdr:colOff>
      <xdr:row>126</xdr:row>
      <xdr:rowOff>10584</xdr:rowOff>
    </xdr:from>
    <xdr:to>
      <xdr:col>14</xdr:col>
      <xdr:colOff>116416</xdr:colOff>
      <xdr:row>130</xdr:row>
      <xdr:rowOff>349250</xdr:rowOff>
    </xdr:to>
    <xdr:sp macro="" textlink="">
      <xdr:nvSpPr>
        <xdr:cNvPr id="97" name="object 12">
          <a:extLst>
            <a:ext uri="{FF2B5EF4-FFF2-40B4-BE49-F238E27FC236}">
              <a16:creationId xmlns:a16="http://schemas.microsoft.com/office/drawing/2014/main" id="{00000000-0008-0000-0300-000061000000}"/>
            </a:ext>
          </a:extLst>
        </xdr:cNvPr>
        <xdr:cNvSpPr/>
      </xdr:nvSpPr>
      <xdr:spPr>
        <a:xfrm>
          <a:off x="3270250" y="48037751"/>
          <a:ext cx="16605249" cy="1058332"/>
        </a:xfrm>
        <a:custGeom>
          <a:avLst/>
          <a:gdLst/>
          <a:ahLst/>
          <a:cxnLst/>
          <a:rect l="l" t="t" r="r" b="b"/>
          <a:pathLst>
            <a:path w="2192655" h="810894">
              <a:moveTo>
                <a:pt x="2192197" y="0"/>
              </a:moveTo>
              <a:lnTo>
                <a:pt x="108000" y="0"/>
              </a:lnTo>
              <a:lnTo>
                <a:pt x="45562" y="1687"/>
              </a:lnTo>
              <a:lnTo>
                <a:pt x="13500" y="13500"/>
              </a:lnTo>
              <a:lnTo>
                <a:pt x="1687" y="45562"/>
              </a:lnTo>
              <a:lnTo>
                <a:pt x="0" y="108000"/>
              </a:lnTo>
              <a:lnTo>
                <a:pt x="0" y="810463"/>
              </a:lnTo>
              <a:lnTo>
                <a:pt x="2192197" y="810463"/>
              </a:lnTo>
              <a:lnTo>
                <a:pt x="2192197" y="0"/>
              </a:lnTo>
              <a:close/>
            </a:path>
          </a:pathLst>
        </a:custGeom>
        <a:solidFill>
          <a:schemeClr val="accent5">
            <a:lumMod val="75000"/>
          </a:schemeClr>
        </a:solidFill>
        <a:ln>
          <a:solidFill>
            <a:schemeClr val="accent5">
              <a:lumMod val="75000"/>
            </a:schemeClr>
          </a:solidFill>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3</xdr:col>
      <xdr:colOff>1047751</xdr:colOff>
      <xdr:row>130</xdr:row>
      <xdr:rowOff>508000</xdr:rowOff>
    </xdr:from>
    <xdr:to>
      <xdr:col>14</xdr:col>
      <xdr:colOff>95251</xdr:colOff>
      <xdr:row>135</xdr:row>
      <xdr:rowOff>10583</xdr:rowOff>
    </xdr:to>
    <xdr:sp macro="" textlink="">
      <xdr:nvSpPr>
        <xdr:cNvPr id="98" name="object 12">
          <a:extLst>
            <a:ext uri="{FF2B5EF4-FFF2-40B4-BE49-F238E27FC236}">
              <a16:creationId xmlns:a16="http://schemas.microsoft.com/office/drawing/2014/main" id="{00000000-0008-0000-0300-000062000000}"/>
            </a:ext>
          </a:extLst>
        </xdr:cNvPr>
        <xdr:cNvSpPr/>
      </xdr:nvSpPr>
      <xdr:spPr>
        <a:xfrm>
          <a:off x="3238501" y="49254833"/>
          <a:ext cx="16615833" cy="1524000"/>
        </a:xfrm>
        <a:custGeom>
          <a:avLst/>
          <a:gdLst/>
          <a:ahLst/>
          <a:cxnLst/>
          <a:rect l="l" t="t" r="r" b="b"/>
          <a:pathLst>
            <a:path w="2192655" h="810894">
              <a:moveTo>
                <a:pt x="2192197" y="0"/>
              </a:moveTo>
              <a:lnTo>
                <a:pt x="108000" y="0"/>
              </a:lnTo>
              <a:lnTo>
                <a:pt x="45562" y="1687"/>
              </a:lnTo>
              <a:lnTo>
                <a:pt x="13500" y="13500"/>
              </a:lnTo>
              <a:lnTo>
                <a:pt x="1687" y="45562"/>
              </a:lnTo>
              <a:lnTo>
                <a:pt x="0" y="108000"/>
              </a:lnTo>
              <a:lnTo>
                <a:pt x="0" y="810463"/>
              </a:lnTo>
              <a:lnTo>
                <a:pt x="2192197" y="810463"/>
              </a:lnTo>
              <a:lnTo>
                <a:pt x="2192197" y="0"/>
              </a:lnTo>
              <a:close/>
            </a:path>
          </a:pathLst>
        </a:custGeom>
        <a:solidFill>
          <a:schemeClr val="accent5">
            <a:lumMod val="75000"/>
          </a:schemeClr>
        </a:solidFill>
        <a:ln>
          <a:solidFill>
            <a:schemeClr val="accent5">
              <a:lumMod val="75000"/>
            </a:schemeClr>
          </a:solidFill>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2</xdr:col>
      <xdr:colOff>1408610</xdr:colOff>
      <xdr:row>133</xdr:row>
      <xdr:rowOff>50598</xdr:rowOff>
    </xdr:from>
    <xdr:to>
      <xdr:col>3</xdr:col>
      <xdr:colOff>137585</xdr:colOff>
      <xdr:row>133</xdr:row>
      <xdr:rowOff>251355</xdr:rowOff>
    </xdr:to>
    <xdr:sp macro="" textlink="">
      <xdr:nvSpPr>
        <xdr:cNvPr id="99" name="object 21">
          <a:extLst>
            <a:ext uri="{FF2B5EF4-FFF2-40B4-BE49-F238E27FC236}">
              <a16:creationId xmlns:a16="http://schemas.microsoft.com/office/drawing/2014/main" id="{00000000-0008-0000-0300-000063000000}"/>
            </a:ext>
          </a:extLst>
        </xdr:cNvPr>
        <xdr:cNvSpPr/>
      </xdr:nvSpPr>
      <xdr:spPr>
        <a:xfrm>
          <a:off x="2160027" y="50035681"/>
          <a:ext cx="168308" cy="200757"/>
        </a:xfrm>
        <a:prstGeom prst="rect">
          <a:avLst/>
        </a:prstGeom>
        <a:blipFill>
          <a:blip xmlns:r="http://schemas.openxmlformats.org/officeDocument/2006/relationships" r:embed="rId4" cstate="print"/>
          <a:stretch>
            <a:fillRect/>
          </a:stretch>
        </a:blipFill>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2</xdr:col>
      <xdr:colOff>1436580</xdr:colOff>
      <xdr:row>128</xdr:row>
      <xdr:rowOff>29431</xdr:rowOff>
    </xdr:from>
    <xdr:to>
      <xdr:col>3</xdr:col>
      <xdr:colOff>165555</xdr:colOff>
      <xdr:row>129</xdr:row>
      <xdr:rowOff>48760</xdr:rowOff>
    </xdr:to>
    <xdr:sp macro="" textlink="">
      <xdr:nvSpPr>
        <xdr:cNvPr id="100" name="object 21">
          <a:extLst>
            <a:ext uri="{FF2B5EF4-FFF2-40B4-BE49-F238E27FC236}">
              <a16:creationId xmlns:a16="http://schemas.microsoft.com/office/drawing/2014/main" id="{00000000-0008-0000-0300-000064000000}"/>
            </a:ext>
          </a:extLst>
        </xdr:cNvPr>
        <xdr:cNvSpPr/>
      </xdr:nvSpPr>
      <xdr:spPr>
        <a:xfrm>
          <a:off x="2180437" y="48434574"/>
          <a:ext cx="171332" cy="200757"/>
        </a:xfrm>
        <a:prstGeom prst="rect">
          <a:avLst/>
        </a:prstGeom>
        <a:blipFill>
          <a:blip xmlns:r="http://schemas.openxmlformats.org/officeDocument/2006/relationships" r:embed="rId4" cstate="print"/>
          <a:stretch>
            <a:fillRect/>
          </a:stretch>
        </a:blipFill>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3</xdr:col>
      <xdr:colOff>1016001</xdr:colOff>
      <xdr:row>136</xdr:row>
      <xdr:rowOff>42332</xdr:rowOff>
    </xdr:from>
    <xdr:to>
      <xdr:col>14</xdr:col>
      <xdr:colOff>63501</xdr:colOff>
      <xdr:row>140</xdr:row>
      <xdr:rowOff>709083</xdr:rowOff>
    </xdr:to>
    <xdr:sp macro="" textlink="">
      <xdr:nvSpPr>
        <xdr:cNvPr id="103" name="object 12">
          <a:extLst>
            <a:ext uri="{FF2B5EF4-FFF2-40B4-BE49-F238E27FC236}">
              <a16:creationId xmlns:a16="http://schemas.microsoft.com/office/drawing/2014/main" id="{00000000-0008-0000-0300-000067000000}"/>
            </a:ext>
          </a:extLst>
        </xdr:cNvPr>
        <xdr:cNvSpPr/>
      </xdr:nvSpPr>
      <xdr:spPr>
        <a:xfrm>
          <a:off x="3206751" y="50990499"/>
          <a:ext cx="16615833" cy="2264834"/>
        </a:xfrm>
        <a:custGeom>
          <a:avLst/>
          <a:gdLst/>
          <a:ahLst/>
          <a:cxnLst/>
          <a:rect l="l" t="t" r="r" b="b"/>
          <a:pathLst>
            <a:path w="2192655" h="810894">
              <a:moveTo>
                <a:pt x="2192197" y="0"/>
              </a:moveTo>
              <a:lnTo>
                <a:pt x="108000" y="0"/>
              </a:lnTo>
              <a:lnTo>
                <a:pt x="45562" y="1687"/>
              </a:lnTo>
              <a:lnTo>
                <a:pt x="13500" y="13500"/>
              </a:lnTo>
              <a:lnTo>
                <a:pt x="1687" y="45562"/>
              </a:lnTo>
              <a:lnTo>
                <a:pt x="0" y="108000"/>
              </a:lnTo>
              <a:lnTo>
                <a:pt x="0" y="810463"/>
              </a:lnTo>
              <a:lnTo>
                <a:pt x="2192197" y="810463"/>
              </a:lnTo>
              <a:lnTo>
                <a:pt x="2192197" y="0"/>
              </a:lnTo>
              <a:close/>
            </a:path>
          </a:pathLst>
        </a:custGeom>
        <a:solidFill>
          <a:schemeClr val="accent5">
            <a:lumMod val="75000"/>
          </a:schemeClr>
        </a:solidFill>
        <a:ln>
          <a:solidFill>
            <a:schemeClr val="accent5">
              <a:lumMod val="75000"/>
            </a:schemeClr>
          </a:solidFill>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3</xdr:col>
      <xdr:colOff>1238250</xdr:colOff>
      <xdr:row>126</xdr:row>
      <xdr:rowOff>105833</xdr:rowOff>
    </xdr:from>
    <xdr:to>
      <xdr:col>14</xdr:col>
      <xdr:colOff>243417</xdr:colOff>
      <xdr:row>130</xdr:row>
      <xdr:rowOff>297632</xdr:rowOff>
    </xdr:to>
    <xdr:sp macro="" textlink="">
      <xdr:nvSpPr>
        <xdr:cNvPr id="104" name="object 27">
          <a:extLst>
            <a:ext uri="{FF2B5EF4-FFF2-40B4-BE49-F238E27FC236}">
              <a16:creationId xmlns:a16="http://schemas.microsoft.com/office/drawing/2014/main" id="{00000000-0008-0000-0300-000068000000}"/>
            </a:ext>
          </a:extLst>
        </xdr:cNvPr>
        <xdr:cNvSpPr txBox="1"/>
      </xdr:nvSpPr>
      <xdr:spPr>
        <a:xfrm>
          <a:off x="3429000" y="48133000"/>
          <a:ext cx="16573500" cy="911465"/>
        </a:xfrm>
        <a:prstGeom prst="rect">
          <a:avLst/>
        </a:prstGeom>
      </xdr:spPr>
      <xdr:txBody>
        <a:bodyPr vert="horz" wrap="square" lIns="0" tIns="24130" rIns="0" bIns="0"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12700" marR="236854" indent="12700" algn="just">
            <a:lnSpc>
              <a:spcPts val="1600"/>
            </a:lnSpc>
            <a:spcBef>
              <a:spcPts val="190"/>
            </a:spcBef>
          </a:pPr>
          <a:r>
            <a:rPr kumimoji="0" lang="en-IE" sz="1800" b="1" i="0" u="none" strike="noStrike" kern="0" cap="none" spc="0" normalizeH="0" baseline="0" noProof="0">
              <a:ln>
                <a:noFill/>
              </a:ln>
              <a:solidFill>
                <a:prstClr val="white"/>
              </a:solidFill>
              <a:effectLst>
                <a:outerShdw blurRad="38100" dist="38100" dir="2700000" algn="tl">
                  <a:srgbClr val="000000">
                    <a:alpha val="43137"/>
                  </a:srgbClr>
                </a:outerShdw>
              </a:effectLst>
              <a:uLnTx/>
              <a:uFillTx/>
              <a:latin typeface="+mn-lt"/>
              <a:ea typeface="+mn-ea"/>
              <a:cs typeface="Gill Sans MT"/>
            </a:rPr>
            <a:t>*</a:t>
          </a:r>
          <a:r>
            <a:rPr kumimoji="0" lang="en-IE" sz="1800" b="1" i="0" u="sng" strike="noStrike" kern="0" cap="none" spc="0" normalizeH="0" baseline="0" noProof="0">
              <a:ln>
                <a:noFill/>
              </a:ln>
              <a:solidFill>
                <a:prstClr val="white"/>
              </a:solidFill>
              <a:effectLst>
                <a:outerShdw blurRad="38100" dist="38100" dir="2700000" algn="tl">
                  <a:srgbClr val="000000">
                    <a:alpha val="43137"/>
                  </a:srgbClr>
                </a:outerShdw>
              </a:effectLst>
              <a:uLnTx/>
              <a:uFillTx/>
              <a:latin typeface="+mn-lt"/>
              <a:ea typeface="+mn-ea"/>
              <a:cs typeface="Gill Sans MT"/>
            </a:rPr>
            <a:t>Column ‘A' </a:t>
          </a:r>
          <a:endParaRPr lang="en-IE" sz="1800" b="1" u="sng">
            <a:solidFill>
              <a:schemeClr val="bg1"/>
            </a:solidFill>
            <a:effectLst>
              <a:outerShdw blurRad="38100" dist="38100" dir="2700000" algn="tl">
                <a:srgbClr val="000000">
                  <a:alpha val="43137"/>
                </a:srgbClr>
              </a:outerShdw>
            </a:effectLst>
            <a:latin typeface="+mn-lt"/>
            <a:cs typeface="Gill Sans MT"/>
          </a:endParaRPr>
        </a:p>
        <a:p>
          <a:pPr marL="12700" marR="236854" indent="12700" algn="just">
            <a:lnSpc>
              <a:spcPts val="1600"/>
            </a:lnSpc>
            <a:spcBef>
              <a:spcPts val="190"/>
            </a:spcBef>
          </a:pPr>
          <a:endParaRPr lang="en-IE" sz="1800">
            <a:solidFill>
              <a:schemeClr val="bg1"/>
            </a:solidFill>
            <a:effectLst>
              <a:outerShdw blurRad="38100" dist="38100" dir="2700000" algn="tl">
                <a:srgbClr val="000000">
                  <a:alpha val="43137"/>
                </a:srgbClr>
              </a:outerShdw>
            </a:effectLst>
            <a:latin typeface="+mn-lt"/>
            <a:cs typeface="Gill Sans MT"/>
          </a:endParaRPr>
        </a:p>
        <a:p>
          <a:pPr marL="12700" marR="236854" indent="12700" algn="just">
            <a:lnSpc>
              <a:spcPts val="1600"/>
            </a:lnSpc>
            <a:spcBef>
              <a:spcPts val="190"/>
            </a:spcBef>
          </a:pPr>
          <a:r>
            <a:rPr lang="en-IE" sz="1800">
              <a:solidFill>
                <a:schemeClr val="bg1"/>
              </a:solidFill>
              <a:effectLst>
                <a:outerShdw blurRad="38100" dist="38100" dir="2700000" algn="tl">
                  <a:srgbClr val="000000">
                    <a:alpha val="43137"/>
                  </a:srgbClr>
                </a:outerShdw>
              </a:effectLst>
              <a:latin typeface="+mn-lt"/>
              <a:cs typeface="Gill Sans MT"/>
            </a:rPr>
            <a:t>*Column ‘A' is an estimate of the quantity requirements and as such are provisional quantities.</a:t>
          </a:r>
        </a:p>
        <a:p>
          <a:pPr marL="12700" marR="236854" indent="12700" algn="just">
            <a:lnSpc>
              <a:spcPts val="1600"/>
            </a:lnSpc>
            <a:spcBef>
              <a:spcPts val="190"/>
            </a:spcBef>
          </a:pPr>
          <a:r>
            <a:rPr lang="en-IE" sz="1800">
              <a:solidFill>
                <a:schemeClr val="bg1"/>
              </a:solidFill>
              <a:effectLst>
                <a:outerShdw blurRad="38100" dist="38100" dir="2700000" algn="tl">
                  <a:srgbClr val="000000">
                    <a:alpha val="43137"/>
                  </a:srgbClr>
                </a:outerShdw>
              </a:effectLst>
              <a:latin typeface="+mn-lt"/>
              <a:cs typeface="Gill Sans MT"/>
            </a:rPr>
            <a:t> The successful Framework Supplier will be paid based on actual quantities multiplied by the respective Tendered Unit Rate.</a:t>
          </a:r>
        </a:p>
        <a:p>
          <a:pPr marL="12700" marR="236854" indent="12700" algn="just">
            <a:lnSpc>
              <a:spcPts val="1600"/>
            </a:lnSpc>
            <a:spcBef>
              <a:spcPts val="190"/>
            </a:spcBef>
          </a:pPr>
          <a:endParaRPr sz="1800">
            <a:solidFill>
              <a:schemeClr val="bg1"/>
            </a:solidFill>
            <a:effectLst>
              <a:outerShdw blurRad="38100" dist="38100" dir="2700000" algn="tl">
                <a:srgbClr val="000000">
                  <a:alpha val="43137"/>
                </a:srgbClr>
              </a:outerShdw>
            </a:effectLst>
            <a:latin typeface="+mn-lt"/>
            <a:cs typeface="Gill Sans MT"/>
          </a:endParaRPr>
        </a:p>
      </xdr:txBody>
    </xdr:sp>
    <xdr:clientData/>
  </xdr:twoCellAnchor>
  <xdr:twoCellAnchor>
    <xdr:from>
      <xdr:col>2</xdr:col>
      <xdr:colOff>63500</xdr:colOff>
      <xdr:row>142</xdr:row>
      <xdr:rowOff>95249</xdr:rowOff>
    </xdr:from>
    <xdr:to>
      <xdr:col>14</xdr:col>
      <xdr:colOff>201083</xdr:colOff>
      <xdr:row>143</xdr:row>
      <xdr:rowOff>42333</xdr:rowOff>
    </xdr:to>
    <xdr:sp macro="" textlink="">
      <xdr:nvSpPr>
        <xdr:cNvPr id="105" name="object 6">
          <a:extLst>
            <a:ext uri="{FF2B5EF4-FFF2-40B4-BE49-F238E27FC236}">
              <a16:creationId xmlns:a16="http://schemas.microsoft.com/office/drawing/2014/main" id="{00000000-0008-0000-0300-000069000000}"/>
            </a:ext>
          </a:extLst>
        </xdr:cNvPr>
        <xdr:cNvSpPr/>
      </xdr:nvSpPr>
      <xdr:spPr>
        <a:xfrm>
          <a:off x="814917" y="52821416"/>
          <a:ext cx="19145249" cy="127000"/>
        </a:xfrm>
        <a:custGeom>
          <a:avLst/>
          <a:gdLst/>
          <a:ahLst/>
          <a:cxnLst/>
          <a:rect l="l" t="t" r="r" b="b"/>
          <a:pathLst>
            <a:path w="6264275">
              <a:moveTo>
                <a:pt x="0" y="0"/>
              </a:moveTo>
              <a:lnTo>
                <a:pt x="6263995" y="0"/>
              </a:lnTo>
            </a:path>
          </a:pathLst>
        </a:custGeom>
        <a:ln w="9525">
          <a:solidFill>
            <a:srgbClr val="FFFFFF"/>
          </a:solidFill>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3</xdr:col>
      <xdr:colOff>1217084</xdr:colOff>
      <xdr:row>130</xdr:row>
      <xdr:rowOff>571500</xdr:rowOff>
    </xdr:from>
    <xdr:to>
      <xdr:col>14</xdr:col>
      <xdr:colOff>201084</xdr:colOff>
      <xdr:row>135</xdr:row>
      <xdr:rowOff>124040</xdr:rowOff>
    </xdr:to>
    <xdr:sp macro="" textlink="">
      <xdr:nvSpPr>
        <xdr:cNvPr id="107" name="object 27">
          <a:extLst>
            <a:ext uri="{FF2B5EF4-FFF2-40B4-BE49-F238E27FC236}">
              <a16:creationId xmlns:a16="http://schemas.microsoft.com/office/drawing/2014/main" id="{00000000-0008-0000-0300-00006B000000}"/>
            </a:ext>
          </a:extLst>
        </xdr:cNvPr>
        <xdr:cNvSpPr txBox="1"/>
      </xdr:nvSpPr>
      <xdr:spPr>
        <a:xfrm>
          <a:off x="3407834" y="49318333"/>
          <a:ext cx="16552333" cy="1573957"/>
        </a:xfrm>
        <a:prstGeom prst="rect">
          <a:avLst/>
        </a:prstGeom>
      </xdr:spPr>
      <xdr:txBody>
        <a:bodyPr vert="horz" wrap="square" lIns="0" tIns="2413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12700" marR="236854" indent="12700" algn="just">
            <a:lnSpc>
              <a:spcPts val="1600"/>
            </a:lnSpc>
            <a:spcBef>
              <a:spcPts val="190"/>
            </a:spcBef>
          </a:pPr>
          <a:r>
            <a:rPr lang="en-IE" sz="1800" b="1" u="sng">
              <a:solidFill>
                <a:schemeClr val="bg1"/>
              </a:solidFill>
              <a:effectLst>
                <a:outerShdw blurRad="38100" dist="38100" dir="2700000" algn="tl">
                  <a:srgbClr val="000000">
                    <a:alpha val="43137"/>
                  </a:srgbClr>
                </a:outerShdw>
              </a:effectLst>
              <a:latin typeface="+mn-lt"/>
              <a:cs typeface="Gill Sans MT"/>
            </a:rPr>
            <a:t>SECTION 4 &amp; SECTION 5: Hourly Rates</a:t>
          </a:r>
        </a:p>
        <a:p>
          <a:pPr marL="12700" marR="236854" indent="12700" algn="just">
            <a:lnSpc>
              <a:spcPts val="1600"/>
            </a:lnSpc>
            <a:spcBef>
              <a:spcPts val="190"/>
            </a:spcBef>
          </a:pPr>
          <a:endParaRPr lang="en-IE" sz="1800">
            <a:solidFill>
              <a:schemeClr val="bg1"/>
            </a:solidFill>
            <a:effectLst>
              <a:outerShdw blurRad="38100" dist="38100" dir="2700000" algn="tl">
                <a:srgbClr val="000000">
                  <a:alpha val="43137"/>
                </a:srgbClr>
              </a:outerShdw>
            </a:effectLst>
            <a:latin typeface="+mn-lt"/>
            <a:cs typeface="Gill Sans MT"/>
          </a:endParaRPr>
        </a:p>
        <a:p>
          <a:pPr marL="12700" marR="236854" indent="12700" algn="just">
            <a:lnSpc>
              <a:spcPts val="1600"/>
            </a:lnSpc>
            <a:spcBef>
              <a:spcPts val="190"/>
            </a:spcBef>
          </a:pPr>
          <a:r>
            <a:rPr lang="en-IE" sz="1800">
              <a:solidFill>
                <a:schemeClr val="bg1"/>
              </a:solidFill>
              <a:effectLst>
                <a:outerShdw blurRad="38100" dist="38100" dir="2700000" algn="tl">
                  <a:srgbClr val="000000">
                    <a:alpha val="43137"/>
                  </a:srgbClr>
                </a:outerShdw>
              </a:effectLst>
              <a:latin typeface="+mn-lt"/>
              <a:cs typeface="Gill Sans MT"/>
              <a:sym typeface="Wingdings" panose="05000000000000000000" pitchFamily="2" charset="2"/>
            </a:rPr>
            <a:t> </a:t>
          </a:r>
          <a:r>
            <a:rPr lang="en-IE" sz="1800">
              <a:solidFill>
                <a:schemeClr val="bg1"/>
              </a:solidFill>
              <a:effectLst>
                <a:outerShdw blurRad="38100" dist="38100" dir="2700000" algn="tl">
                  <a:srgbClr val="000000">
                    <a:alpha val="43137"/>
                  </a:srgbClr>
                </a:outerShdw>
              </a:effectLst>
              <a:latin typeface="+mn-lt"/>
              <a:cs typeface="Gill Sans MT"/>
            </a:rPr>
            <a:t>Normal working hours are defined as 8am to 6pm Monday to Friday - The charge for a callout event during Normal Working Hours is to include 1st hour on site &amp; travelling costs and all other costs.</a:t>
          </a:r>
        </a:p>
        <a:p>
          <a:pPr marL="12700" marR="236854" indent="12700" algn="just">
            <a:lnSpc>
              <a:spcPts val="1600"/>
            </a:lnSpc>
            <a:spcBef>
              <a:spcPts val="190"/>
            </a:spcBef>
          </a:pPr>
          <a:r>
            <a:rPr kumimoji="0" lang="en-IE" sz="1800" b="0" i="0" u="none" strike="noStrike" kern="0" cap="none" spc="0" normalizeH="0" baseline="0" noProof="0">
              <a:ln>
                <a:noFill/>
              </a:ln>
              <a:solidFill>
                <a:prstClr val="white"/>
              </a:solidFill>
              <a:effectLst>
                <a:outerShdw blurRad="38100" dist="38100" dir="2700000" algn="tl">
                  <a:srgbClr val="000000">
                    <a:alpha val="43137"/>
                  </a:srgbClr>
                </a:outerShdw>
              </a:effectLst>
              <a:uLnTx/>
              <a:uFillTx/>
              <a:latin typeface="+mn-lt"/>
              <a:ea typeface="+mn-ea"/>
              <a:cs typeface="Gill Sans MT"/>
              <a:sym typeface="Wingdings" panose="05000000000000000000" pitchFamily="2" charset="2"/>
            </a:rPr>
            <a:t> </a:t>
          </a:r>
          <a:r>
            <a:rPr lang="en-IE" sz="1800">
              <a:solidFill>
                <a:schemeClr val="bg1"/>
              </a:solidFill>
              <a:effectLst>
                <a:outerShdw blurRad="38100" dist="38100" dir="2700000" algn="tl">
                  <a:srgbClr val="000000">
                    <a:alpha val="43137"/>
                  </a:srgbClr>
                </a:outerShdw>
              </a:effectLst>
              <a:latin typeface="+mn-lt"/>
              <a:cs typeface="Gill Sans MT"/>
            </a:rPr>
            <a:t>Outside normal working hours are defined as 6pm to 8am including weekends, Bank Holidays, Christmas Day etc. - The charge for a callout event during Outside of Normal Working Hours is to include 1st hour on site &amp; travelling costs and all other costs.</a:t>
          </a:r>
        </a:p>
        <a:p>
          <a:pPr marL="12700" marR="236854" indent="12700" algn="just">
            <a:lnSpc>
              <a:spcPts val="1600"/>
            </a:lnSpc>
            <a:spcBef>
              <a:spcPts val="190"/>
            </a:spcBef>
          </a:pPr>
          <a:endParaRPr sz="1800">
            <a:solidFill>
              <a:schemeClr val="bg1"/>
            </a:solidFill>
            <a:effectLst>
              <a:outerShdw blurRad="38100" dist="38100" dir="2700000" algn="tl">
                <a:srgbClr val="000000">
                  <a:alpha val="43137"/>
                </a:srgbClr>
              </a:outerShdw>
            </a:effectLst>
            <a:latin typeface="+mn-lt"/>
            <a:cs typeface="Gill Sans MT"/>
          </a:endParaRPr>
        </a:p>
      </xdr:txBody>
    </xdr:sp>
    <xdr:clientData/>
  </xdr:twoCellAnchor>
  <xdr:twoCellAnchor>
    <xdr:from>
      <xdr:col>3</xdr:col>
      <xdr:colOff>1270001</xdr:colOff>
      <xdr:row>136</xdr:row>
      <xdr:rowOff>127001</xdr:rowOff>
    </xdr:from>
    <xdr:to>
      <xdr:col>13</xdr:col>
      <xdr:colOff>1418167</xdr:colOff>
      <xdr:row>140</xdr:row>
      <xdr:rowOff>740834</xdr:rowOff>
    </xdr:to>
    <xdr:sp macro="" textlink="">
      <xdr:nvSpPr>
        <xdr:cNvPr id="108" name="object 27">
          <a:extLst>
            <a:ext uri="{FF2B5EF4-FFF2-40B4-BE49-F238E27FC236}">
              <a16:creationId xmlns:a16="http://schemas.microsoft.com/office/drawing/2014/main" id="{00000000-0008-0000-0300-00006C000000}"/>
            </a:ext>
          </a:extLst>
        </xdr:cNvPr>
        <xdr:cNvSpPr txBox="1"/>
      </xdr:nvSpPr>
      <xdr:spPr>
        <a:xfrm>
          <a:off x="3460751" y="51075168"/>
          <a:ext cx="16255999" cy="2211916"/>
        </a:xfrm>
        <a:prstGeom prst="rect">
          <a:avLst/>
        </a:prstGeom>
      </xdr:spPr>
      <xdr:txBody>
        <a:bodyPr vert="horz" wrap="square" lIns="0" tIns="24130" rIns="0" bIns="0"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12700" marR="236854" lvl="0" indent="12700" algn="just" defTabSz="914400" rtl="0" eaLnBrk="1" fontAlgn="auto" latinLnBrk="0" hangingPunct="1">
            <a:lnSpc>
              <a:spcPts val="1600"/>
            </a:lnSpc>
            <a:spcBef>
              <a:spcPts val="190"/>
            </a:spcBef>
            <a:spcAft>
              <a:spcPts val="0"/>
            </a:spcAft>
            <a:buClrTx/>
            <a:buSzTx/>
            <a:buFontTx/>
            <a:buNone/>
            <a:tabLst/>
            <a:defRPr/>
          </a:pPr>
          <a:r>
            <a:rPr lang="en-IE" sz="1800" b="1" u="sng" kern="1200">
              <a:solidFill>
                <a:schemeClr val="bg1"/>
              </a:solidFill>
              <a:effectLst/>
              <a:latin typeface="+mn-lt"/>
              <a:ea typeface="+mn-ea"/>
              <a:cs typeface="+mn-cs"/>
            </a:rPr>
            <a:t>All Inclusive Maximum Ceiling € Rates</a:t>
          </a:r>
        </a:p>
        <a:p>
          <a:pPr algn="just">
            <a:lnSpc>
              <a:spcPct val="107000"/>
            </a:lnSpc>
            <a:spcAft>
              <a:spcPts val="800"/>
            </a:spcAft>
          </a:pPr>
          <a:r>
            <a:rPr lang="en-IE" sz="1800">
              <a:solidFill>
                <a:schemeClr val="bg1"/>
              </a:solidFill>
              <a:effectLst/>
              <a:latin typeface="+mn-lt"/>
              <a:ea typeface="Calibri" panose="020F0502020204030204" pitchFamily="34" charset="0"/>
              <a:cs typeface="Times New Roman" panose="02020603050405020304" pitchFamily="18" charset="0"/>
            </a:rPr>
            <a:t>All rates / charges and percentage (%) mark-up are maximum ceiling rates and these maximum ceiling rates may not be exceeded (but may be reduced by the Tenderer) in any response to Mini-Competitions pursuant to any Framework Agreement, (subject to RFT Part 2: Instructions to Tenderers paragraph 2.10.6).</a:t>
          </a:r>
        </a:p>
        <a:p>
          <a:pPr algn="just">
            <a:lnSpc>
              <a:spcPct val="107000"/>
            </a:lnSpc>
            <a:spcAft>
              <a:spcPts val="800"/>
            </a:spcAft>
          </a:pPr>
          <a:r>
            <a:rPr lang="en-IE" sz="1800">
              <a:solidFill>
                <a:schemeClr val="bg1"/>
              </a:solidFill>
              <a:effectLst/>
              <a:latin typeface="+mn-lt"/>
              <a:ea typeface="Calibri" panose="020F0502020204030204" pitchFamily="34" charset="0"/>
              <a:cs typeface="Times New Roman" panose="02020603050405020304" pitchFamily="18" charset="0"/>
            </a:rPr>
            <a:t>Tenderers are also reminded that in accordance with paragraph 2.10 of the RFT, € hourly rates for maintenance technician must be all-inclusive for the provision of the Services, including but not limited to and by way of example only: labour, consumables, transport &amp; travel, access to a height of 3.0m, equipment &amp; tools, waste disposal, temporary protection, administration / support services, management, management information &amp; reporting, PPE, insurances (excluding P.I. insurances), inductions, overheads, profit, etc. The callout charge and hourly rate do not include any spare part supply cost.</a:t>
          </a:r>
        </a:p>
        <a:p>
          <a:pPr marL="12700" marR="236854" indent="12700" algn="just">
            <a:lnSpc>
              <a:spcPts val="1600"/>
            </a:lnSpc>
            <a:spcBef>
              <a:spcPts val="190"/>
            </a:spcBef>
          </a:pPr>
          <a:endParaRPr lang="en-IE" sz="1800">
            <a:solidFill>
              <a:schemeClr val="bg1"/>
            </a:solidFill>
            <a:effectLst>
              <a:outerShdw blurRad="38100" dist="38100" dir="2700000" algn="tl">
                <a:srgbClr val="000000">
                  <a:alpha val="43137"/>
                </a:srgbClr>
              </a:outerShdw>
            </a:effectLst>
            <a:latin typeface="+mn-lt"/>
            <a:cs typeface="Gill Sans MT"/>
          </a:endParaRPr>
        </a:p>
        <a:p>
          <a:pPr marL="12700" marR="236854" indent="12700" algn="just">
            <a:lnSpc>
              <a:spcPts val="1600"/>
            </a:lnSpc>
            <a:spcBef>
              <a:spcPts val="190"/>
            </a:spcBef>
          </a:pPr>
          <a:endParaRPr lang="en-IE" sz="1800">
            <a:solidFill>
              <a:schemeClr val="bg1"/>
            </a:solidFill>
            <a:effectLst>
              <a:outerShdw blurRad="38100" dist="38100" dir="2700000" algn="tl">
                <a:srgbClr val="000000">
                  <a:alpha val="43137"/>
                </a:srgbClr>
              </a:outerShdw>
            </a:effectLst>
            <a:latin typeface="+mn-lt"/>
            <a:cs typeface="Gill Sans MT"/>
          </a:endParaRPr>
        </a:p>
        <a:p>
          <a:pPr marL="12700" marR="236854" indent="12700" algn="just">
            <a:lnSpc>
              <a:spcPts val="1600"/>
            </a:lnSpc>
            <a:spcBef>
              <a:spcPts val="190"/>
            </a:spcBef>
          </a:pPr>
          <a:endParaRPr sz="1800">
            <a:solidFill>
              <a:schemeClr val="bg1"/>
            </a:solidFill>
            <a:effectLst>
              <a:outerShdw blurRad="38100" dist="38100" dir="2700000" algn="tl">
                <a:srgbClr val="000000">
                  <a:alpha val="43137"/>
                </a:srgbClr>
              </a:outerShdw>
            </a:effectLst>
            <a:latin typeface="+mn-lt"/>
            <a:cs typeface="Gill Sans MT"/>
          </a:endParaRPr>
        </a:p>
      </xdr:txBody>
    </xdr:sp>
    <xdr:clientData/>
  </xdr:twoCellAnchor>
  <xdr:twoCellAnchor>
    <xdr:from>
      <xdr:col>3</xdr:col>
      <xdr:colOff>62440</xdr:colOff>
      <xdr:row>139</xdr:row>
      <xdr:rowOff>551365</xdr:rowOff>
    </xdr:from>
    <xdr:to>
      <xdr:col>3</xdr:col>
      <xdr:colOff>978564</xdr:colOff>
      <xdr:row>139</xdr:row>
      <xdr:rowOff>696194</xdr:rowOff>
    </xdr:to>
    <xdr:sp macro="" textlink="">
      <xdr:nvSpPr>
        <xdr:cNvPr id="109" name="object 19">
          <a:extLst>
            <a:ext uri="{FF2B5EF4-FFF2-40B4-BE49-F238E27FC236}">
              <a16:creationId xmlns:a16="http://schemas.microsoft.com/office/drawing/2014/main" id="{00000000-0008-0000-0300-00006D000000}"/>
            </a:ext>
          </a:extLst>
        </xdr:cNvPr>
        <xdr:cNvSpPr/>
      </xdr:nvSpPr>
      <xdr:spPr>
        <a:xfrm>
          <a:off x="2253190" y="52314448"/>
          <a:ext cx="916124" cy="144829"/>
        </a:xfrm>
        <a:custGeom>
          <a:avLst/>
          <a:gdLst/>
          <a:ahLst/>
          <a:cxnLst/>
          <a:rect l="l" t="t" r="r" b="b"/>
          <a:pathLst>
            <a:path w="6233795">
              <a:moveTo>
                <a:pt x="0" y="0"/>
              </a:moveTo>
              <a:lnTo>
                <a:pt x="6233769" y="0"/>
              </a:lnTo>
            </a:path>
          </a:pathLst>
        </a:custGeom>
        <a:ln w="25400">
          <a:solidFill>
            <a:srgbClr val="FFFFFF"/>
          </a:solidFill>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3</xdr:col>
      <xdr:colOff>867699</xdr:colOff>
      <xdr:row>139</xdr:row>
      <xdr:rowOff>474137</xdr:rowOff>
    </xdr:from>
    <xdr:to>
      <xdr:col>3</xdr:col>
      <xdr:colOff>1020099</xdr:colOff>
      <xdr:row>139</xdr:row>
      <xdr:rowOff>627403</xdr:rowOff>
    </xdr:to>
    <xdr:sp macro="" textlink="">
      <xdr:nvSpPr>
        <xdr:cNvPr id="110" name="object 20">
          <a:extLst>
            <a:ext uri="{FF2B5EF4-FFF2-40B4-BE49-F238E27FC236}">
              <a16:creationId xmlns:a16="http://schemas.microsoft.com/office/drawing/2014/main" id="{00000000-0008-0000-0300-00006E000000}"/>
            </a:ext>
          </a:extLst>
        </xdr:cNvPr>
        <xdr:cNvSpPr/>
      </xdr:nvSpPr>
      <xdr:spPr>
        <a:xfrm flipV="1">
          <a:off x="3058449" y="52237220"/>
          <a:ext cx="152400" cy="153266"/>
        </a:xfrm>
        <a:custGeom>
          <a:avLst/>
          <a:gdLst/>
          <a:ahLst/>
          <a:cxnLst/>
          <a:rect l="l" t="t" r="r" b="b"/>
          <a:pathLst>
            <a:path w="64770" h="120014">
              <a:moveTo>
                <a:pt x="0" y="0"/>
              </a:moveTo>
              <a:lnTo>
                <a:pt x="64528" y="59994"/>
              </a:lnTo>
              <a:lnTo>
                <a:pt x="0" y="119976"/>
              </a:lnTo>
            </a:path>
          </a:pathLst>
        </a:custGeom>
        <a:ln w="25400">
          <a:solidFill>
            <a:srgbClr val="FFFFFF"/>
          </a:solidFill>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2</xdr:col>
      <xdr:colOff>1412843</xdr:colOff>
      <xdr:row>139</xdr:row>
      <xdr:rowOff>435830</xdr:rowOff>
    </xdr:from>
    <xdr:to>
      <xdr:col>3</xdr:col>
      <xdr:colOff>141818</xdr:colOff>
      <xdr:row>139</xdr:row>
      <xdr:rowOff>636587</xdr:rowOff>
    </xdr:to>
    <xdr:sp macro="" textlink="">
      <xdr:nvSpPr>
        <xdr:cNvPr id="111" name="object 21">
          <a:extLst>
            <a:ext uri="{FF2B5EF4-FFF2-40B4-BE49-F238E27FC236}">
              <a16:creationId xmlns:a16="http://schemas.microsoft.com/office/drawing/2014/main" id="{00000000-0008-0000-0300-00006F000000}"/>
            </a:ext>
          </a:extLst>
        </xdr:cNvPr>
        <xdr:cNvSpPr/>
      </xdr:nvSpPr>
      <xdr:spPr>
        <a:xfrm>
          <a:off x="2164260" y="52198913"/>
          <a:ext cx="168308" cy="200757"/>
        </a:xfrm>
        <a:prstGeom prst="rect">
          <a:avLst/>
        </a:prstGeom>
        <a:blipFill>
          <a:blip xmlns:r="http://schemas.openxmlformats.org/officeDocument/2006/relationships" r:embed="rId4" cstate="print"/>
          <a:stretch>
            <a:fillRect/>
          </a:stretch>
        </a:blipFill>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10</xdr:col>
      <xdr:colOff>571500</xdr:colOff>
      <xdr:row>105</xdr:row>
      <xdr:rowOff>38103</xdr:rowOff>
    </xdr:from>
    <xdr:to>
      <xdr:col>10</xdr:col>
      <xdr:colOff>952500</xdr:colOff>
      <xdr:row>105</xdr:row>
      <xdr:rowOff>444501</xdr:rowOff>
    </xdr:to>
    <xdr:sp macro="" textlink="">
      <xdr:nvSpPr>
        <xdr:cNvPr id="112" name="object 45">
          <a:extLst>
            <a:ext uri="{FF2B5EF4-FFF2-40B4-BE49-F238E27FC236}">
              <a16:creationId xmlns:a16="http://schemas.microsoft.com/office/drawing/2014/main" id="{00000000-0008-0000-0300-000070000000}"/>
            </a:ext>
          </a:extLst>
        </xdr:cNvPr>
        <xdr:cNvSpPr/>
      </xdr:nvSpPr>
      <xdr:spPr>
        <a:xfrm rot="5400000">
          <a:off x="14452601" y="39706552"/>
          <a:ext cx="406398" cy="381000"/>
        </a:xfrm>
        <a:prstGeom prst="rect">
          <a:avLst/>
        </a:prstGeom>
        <a:blipFill>
          <a:blip xmlns:r="http://schemas.openxmlformats.org/officeDocument/2006/relationships" r:embed="rId1" cstate="print"/>
          <a:stretch>
            <a:fillRect/>
          </a:stretch>
        </a:blipFill>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11</xdr:col>
      <xdr:colOff>571500</xdr:colOff>
      <xdr:row>105</xdr:row>
      <xdr:rowOff>25403</xdr:rowOff>
    </xdr:from>
    <xdr:to>
      <xdr:col>11</xdr:col>
      <xdr:colOff>952500</xdr:colOff>
      <xdr:row>105</xdr:row>
      <xdr:rowOff>431801</xdr:rowOff>
    </xdr:to>
    <xdr:sp macro="" textlink="">
      <xdr:nvSpPr>
        <xdr:cNvPr id="113" name="object 45">
          <a:extLst>
            <a:ext uri="{FF2B5EF4-FFF2-40B4-BE49-F238E27FC236}">
              <a16:creationId xmlns:a16="http://schemas.microsoft.com/office/drawing/2014/main" id="{00000000-0008-0000-0300-000071000000}"/>
            </a:ext>
          </a:extLst>
        </xdr:cNvPr>
        <xdr:cNvSpPr/>
      </xdr:nvSpPr>
      <xdr:spPr>
        <a:xfrm rot="5400000">
          <a:off x="15906751" y="39693852"/>
          <a:ext cx="406398" cy="381000"/>
        </a:xfrm>
        <a:prstGeom prst="rect">
          <a:avLst/>
        </a:prstGeom>
        <a:blipFill>
          <a:blip xmlns:r="http://schemas.openxmlformats.org/officeDocument/2006/relationships" r:embed="rId1" cstate="print"/>
          <a:stretch>
            <a:fillRect/>
          </a:stretch>
        </a:blipFill>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oneCellAnchor>
    <xdr:from>
      <xdr:col>4</xdr:col>
      <xdr:colOff>1890186</xdr:colOff>
      <xdr:row>105</xdr:row>
      <xdr:rowOff>275167</xdr:rowOff>
    </xdr:from>
    <xdr:ext cx="673099" cy="592667"/>
    <xdr:pic>
      <xdr:nvPicPr>
        <xdr:cNvPr id="114" name="Picture 113">
          <a:extLst>
            <a:ext uri="{FF2B5EF4-FFF2-40B4-BE49-F238E27FC236}">
              <a16:creationId xmlns:a16="http://schemas.microsoft.com/office/drawing/2014/main" id="{00000000-0008-0000-0300-000072000000}"/>
            </a:ext>
          </a:extLst>
        </xdr:cNvPr>
        <xdr:cNvPicPr>
          <a:picLocks noChangeAspect="1"/>
        </xdr:cNvPicPr>
      </xdr:nvPicPr>
      <xdr:blipFill>
        <a:blip xmlns:r="http://schemas.openxmlformats.org/officeDocument/2006/relationships" r:embed="rId2"/>
        <a:stretch>
          <a:fillRect/>
        </a:stretch>
      </xdr:blipFill>
      <xdr:spPr>
        <a:xfrm>
          <a:off x="5547786" y="39930917"/>
          <a:ext cx="673099" cy="592667"/>
        </a:xfrm>
        <a:prstGeom prst="rect">
          <a:avLst/>
        </a:prstGeom>
      </xdr:spPr>
    </xdr:pic>
    <xdr:clientData/>
  </xdr:oneCellAnchor>
  <xdr:oneCellAnchor>
    <xdr:from>
      <xdr:col>4</xdr:col>
      <xdr:colOff>2696632</xdr:colOff>
      <xdr:row>105</xdr:row>
      <xdr:rowOff>275167</xdr:rowOff>
    </xdr:from>
    <xdr:ext cx="661736" cy="592667"/>
    <xdr:pic>
      <xdr:nvPicPr>
        <xdr:cNvPr id="115" name="Picture 114">
          <a:extLst>
            <a:ext uri="{FF2B5EF4-FFF2-40B4-BE49-F238E27FC236}">
              <a16:creationId xmlns:a16="http://schemas.microsoft.com/office/drawing/2014/main" id="{00000000-0008-0000-0300-000073000000}"/>
            </a:ext>
          </a:extLst>
        </xdr:cNvPr>
        <xdr:cNvPicPr>
          <a:picLocks noChangeAspect="1"/>
        </xdr:cNvPicPr>
      </xdr:nvPicPr>
      <xdr:blipFill>
        <a:blip xmlns:r="http://schemas.openxmlformats.org/officeDocument/2006/relationships" r:embed="rId3"/>
        <a:stretch>
          <a:fillRect/>
        </a:stretch>
      </xdr:blipFill>
      <xdr:spPr>
        <a:xfrm>
          <a:off x="6354232" y="39930917"/>
          <a:ext cx="661736" cy="592667"/>
        </a:xfrm>
        <a:prstGeom prst="rect">
          <a:avLst/>
        </a:prstGeom>
      </xdr:spPr>
    </xdr:pic>
    <xdr:clientData/>
  </xdr:oneCellAnchor>
  <xdr:twoCellAnchor>
    <xdr:from>
      <xdr:col>14</xdr:col>
      <xdr:colOff>349250</xdr:colOff>
      <xdr:row>102</xdr:row>
      <xdr:rowOff>179918</xdr:rowOff>
    </xdr:from>
    <xdr:to>
      <xdr:col>14</xdr:col>
      <xdr:colOff>665632</xdr:colOff>
      <xdr:row>104</xdr:row>
      <xdr:rowOff>128853</xdr:rowOff>
    </xdr:to>
    <xdr:sp macro="" textlink="">
      <xdr:nvSpPr>
        <xdr:cNvPr id="116" name="object 45">
          <a:extLst>
            <a:ext uri="{FF2B5EF4-FFF2-40B4-BE49-F238E27FC236}">
              <a16:creationId xmlns:a16="http://schemas.microsoft.com/office/drawing/2014/main" id="{00000000-0008-0000-0300-000074000000}"/>
            </a:ext>
          </a:extLst>
        </xdr:cNvPr>
        <xdr:cNvSpPr/>
      </xdr:nvSpPr>
      <xdr:spPr>
        <a:xfrm rot="5400000">
          <a:off x="19974556" y="40996028"/>
          <a:ext cx="583935" cy="316382"/>
        </a:xfrm>
        <a:prstGeom prst="rect">
          <a:avLst/>
        </a:prstGeom>
        <a:blipFill>
          <a:blip xmlns:r="http://schemas.openxmlformats.org/officeDocument/2006/relationships" r:embed="rId1" cstate="print"/>
          <a:stretch>
            <a:fillRect/>
          </a:stretch>
        </a:blipFill>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0</xdr:col>
      <xdr:colOff>536362</xdr:colOff>
      <xdr:row>108</xdr:row>
      <xdr:rowOff>1</xdr:rowOff>
    </xdr:from>
    <xdr:to>
      <xdr:col>0</xdr:col>
      <xdr:colOff>582081</xdr:colOff>
      <xdr:row>108</xdr:row>
      <xdr:rowOff>1005420</xdr:rowOff>
    </xdr:to>
    <xdr:sp macro="" textlink="">
      <xdr:nvSpPr>
        <xdr:cNvPr id="117" name="object 20">
          <a:extLst>
            <a:ext uri="{FF2B5EF4-FFF2-40B4-BE49-F238E27FC236}">
              <a16:creationId xmlns:a16="http://schemas.microsoft.com/office/drawing/2014/main" id="{00000000-0008-0000-0300-000075000000}"/>
            </a:ext>
          </a:extLst>
        </xdr:cNvPr>
        <xdr:cNvSpPr/>
      </xdr:nvSpPr>
      <xdr:spPr>
        <a:xfrm rot="5400000">
          <a:off x="56512" y="41839518"/>
          <a:ext cx="1005419" cy="45719"/>
        </a:xfrm>
        <a:custGeom>
          <a:avLst/>
          <a:gdLst/>
          <a:ahLst/>
          <a:cxnLst/>
          <a:rect l="l" t="t" r="r" b="b"/>
          <a:pathLst>
            <a:path w="5365115">
              <a:moveTo>
                <a:pt x="5365026" y="0"/>
              </a:moveTo>
              <a:lnTo>
                <a:pt x="0" y="0"/>
              </a:lnTo>
            </a:path>
          </a:pathLst>
        </a:custGeom>
        <a:ln w="25400">
          <a:solidFill>
            <a:schemeClr val="bg2">
              <a:lumMod val="50000"/>
            </a:schemeClr>
          </a:solidFill>
          <a:prstDash val="dot"/>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b="1"/>
        </a:p>
      </xdr:txBody>
    </xdr:sp>
    <xdr:clientData/>
  </xdr:twoCellAnchor>
  <xdr:twoCellAnchor>
    <xdr:from>
      <xdr:col>12</xdr:col>
      <xdr:colOff>1428750</xdr:colOff>
      <xdr:row>87</xdr:row>
      <xdr:rowOff>134937</xdr:rowOff>
    </xdr:from>
    <xdr:to>
      <xdr:col>14</xdr:col>
      <xdr:colOff>0</xdr:colOff>
      <xdr:row>91</xdr:row>
      <xdr:rowOff>92604</xdr:rowOff>
    </xdr:to>
    <xdr:sp macro="" textlink="">
      <xdr:nvSpPr>
        <xdr:cNvPr id="86" name="Rectangle 85">
          <a:extLst>
            <a:ext uri="{FF2B5EF4-FFF2-40B4-BE49-F238E27FC236}">
              <a16:creationId xmlns:a16="http://schemas.microsoft.com/office/drawing/2014/main" id="{00000000-0008-0000-0300-000056000000}"/>
            </a:ext>
          </a:extLst>
        </xdr:cNvPr>
        <xdr:cNvSpPr/>
      </xdr:nvSpPr>
      <xdr:spPr>
        <a:xfrm>
          <a:off x="18264188" y="32234187"/>
          <a:ext cx="1492250" cy="1481667"/>
        </a:xfrm>
        <a:prstGeom prst="rect">
          <a:avLst/>
        </a:prstGeom>
        <a:noFill/>
      </xdr:spPr>
      <xdr:txBody>
        <a:bodyPr wrap="square" lIns="91440" tIns="45720" rIns="91440" bIns="4572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600" b="1" cap="none" spc="0">
              <a:ln w="0"/>
              <a:solidFill>
                <a:schemeClr val="bg1"/>
              </a:solidFill>
              <a:effectLst>
                <a:outerShdw blurRad="38100" dist="19050" dir="2700000" algn="tl" rotWithShape="0">
                  <a:schemeClr val="dk1">
                    <a:alpha val="40000"/>
                  </a:schemeClr>
                </a:outerShdw>
              </a:effectLst>
              <a:latin typeface="Gill Sans MT" panose="020B0502020104020203" pitchFamily="34" charset="0"/>
            </a:rPr>
            <a:t>Outside</a:t>
          </a:r>
          <a:r>
            <a:rPr lang="en-US" sz="1600" b="1" cap="none" spc="0" baseline="0">
              <a:ln w="0"/>
              <a:solidFill>
                <a:schemeClr val="bg1"/>
              </a:solidFill>
              <a:effectLst>
                <a:outerShdw blurRad="38100" dist="19050" dir="2700000" algn="tl" rotWithShape="0">
                  <a:schemeClr val="dk1">
                    <a:alpha val="40000"/>
                  </a:schemeClr>
                </a:outerShdw>
              </a:effectLst>
              <a:latin typeface="Gill Sans MT" panose="020B0502020104020203" pitchFamily="34" charset="0"/>
            </a:rPr>
            <a:t> </a:t>
          </a:r>
          <a:r>
            <a:rPr lang="en-US" sz="1600" b="1" cap="none" spc="0">
              <a:ln w="0"/>
              <a:solidFill>
                <a:schemeClr val="bg1"/>
              </a:solidFill>
              <a:effectLst>
                <a:outerShdw blurRad="38100" dist="19050" dir="2700000" algn="tl" rotWithShape="0">
                  <a:schemeClr val="dk1">
                    <a:alpha val="40000"/>
                  </a:schemeClr>
                </a:outerShdw>
              </a:effectLst>
              <a:latin typeface="Gill Sans MT" panose="020B0502020104020203" pitchFamily="34" charset="0"/>
            </a:rPr>
            <a:t>of</a:t>
          </a:r>
        </a:p>
        <a:p>
          <a:pPr algn="ctr"/>
          <a:r>
            <a:rPr lang="en-US" sz="1600" b="1" cap="none" spc="0">
              <a:ln w="0"/>
              <a:solidFill>
                <a:schemeClr val="bg1"/>
              </a:solidFill>
              <a:effectLst>
                <a:outerShdw blurRad="38100" dist="19050" dir="2700000" algn="tl" rotWithShape="0">
                  <a:schemeClr val="dk1">
                    <a:alpha val="40000"/>
                  </a:schemeClr>
                </a:outerShdw>
              </a:effectLst>
              <a:latin typeface="Gill Sans MT" panose="020B0502020104020203" pitchFamily="34" charset="0"/>
            </a:rPr>
            <a:t>Normal</a:t>
          </a:r>
        </a:p>
        <a:p>
          <a:pPr algn="ctr"/>
          <a:r>
            <a:rPr lang="en-US" sz="1600" b="1" cap="none" spc="0">
              <a:ln w="0"/>
              <a:solidFill>
                <a:schemeClr val="bg1"/>
              </a:solidFill>
              <a:effectLst>
                <a:outerShdw blurRad="38100" dist="19050" dir="2700000" algn="tl" rotWithShape="0">
                  <a:schemeClr val="dk1">
                    <a:alpha val="40000"/>
                  </a:schemeClr>
                </a:outerShdw>
              </a:effectLst>
              <a:latin typeface="Gill Sans MT" panose="020B0502020104020203" pitchFamily="34" charset="0"/>
            </a:rPr>
            <a:t>Working</a:t>
          </a:r>
          <a:endParaRPr lang="en-US" sz="1600" b="1" cap="none" spc="0" baseline="0">
            <a:ln w="0"/>
            <a:solidFill>
              <a:schemeClr val="bg1"/>
            </a:solidFill>
            <a:effectLst>
              <a:outerShdw blurRad="38100" dist="19050" dir="2700000" algn="tl" rotWithShape="0">
                <a:schemeClr val="dk1">
                  <a:alpha val="40000"/>
                </a:schemeClr>
              </a:outerShdw>
            </a:effectLst>
            <a:latin typeface="Gill Sans MT" panose="020B0502020104020203" pitchFamily="34" charset="0"/>
          </a:endParaRPr>
        </a:p>
        <a:p>
          <a:pPr algn="ctr"/>
          <a:r>
            <a:rPr lang="en-US" sz="1600" b="1" cap="none" spc="0" baseline="0">
              <a:ln w="0"/>
              <a:solidFill>
                <a:schemeClr val="bg1"/>
              </a:solidFill>
              <a:effectLst>
                <a:outerShdw blurRad="38100" dist="19050" dir="2700000" algn="tl" rotWithShape="0">
                  <a:schemeClr val="dk1">
                    <a:alpha val="40000"/>
                  </a:schemeClr>
                </a:outerShdw>
              </a:effectLst>
              <a:latin typeface="Gill Sans MT" panose="020B0502020104020203" pitchFamily="34" charset="0"/>
            </a:rPr>
            <a:t>Hours</a:t>
          </a:r>
          <a:endParaRPr lang="en-US" sz="1600" b="1" cap="none" spc="0">
            <a:ln w="0"/>
            <a:solidFill>
              <a:schemeClr val="bg1"/>
            </a:solidFill>
            <a:effectLst>
              <a:outerShdw blurRad="38100" dist="19050" dir="2700000" algn="tl" rotWithShape="0">
                <a:schemeClr val="dk1">
                  <a:alpha val="40000"/>
                </a:schemeClr>
              </a:outerShdw>
            </a:effectLst>
            <a:latin typeface="Gill Sans MT" panose="020B0502020104020203" pitchFamily="34" charset="0"/>
          </a:endParaRPr>
        </a:p>
      </xdr:txBody>
    </xdr:sp>
    <xdr:clientData/>
  </xdr:twoCellAnchor>
  <xdr:twoCellAnchor editAs="oneCell">
    <xdr:from>
      <xdr:col>5</xdr:col>
      <xdr:colOff>543984</xdr:colOff>
      <xdr:row>7</xdr:row>
      <xdr:rowOff>80434</xdr:rowOff>
    </xdr:from>
    <xdr:to>
      <xdr:col>11</xdr:col>
      <xdr:colOff>42334</xdr:colOff>
      <xdr:row>17</xdr:row>
      <xdr:rowOff>133350</xdr:rowOff>
    </xdr:to>
    <xdr:pic>
      <xdr:nvPicPr>
        <xdr:cNvPr id="87" name="Picture 86">
          <a:extLst>
            <a:ext uri="{FF2B5EF4-FFF2-40B4-BE49-F238E27FC236}">
              <a16:creationId xmlns:a16="http://schemas.microsoft.com/office/drawing/2014/main" id="{00000000-0008-0000-0300-000057000000}"/>
            </a:ext>
          </a:extLst>
        </xdr:cNvPr>
        <xdr:cNvPicPr>
          <a:picLocks noChangeAspect="1"/>
        </xdr:cNvPicPr>
      </xdr:nvPicPr>
      <xdr:blipFill>
        <a:blip xmlns:r="http://schemas.openxmlformats.org/officeDocument/2006/relationships" r:embed="rId5"/>
        <a:stretch>
          <a:fillRect/>
        </a:stretch>
      </xdr:blipFill>
      <xdr:spPr>
        <a:xfrm>
          <a:off x="7998884" y="1337734"/>
          <a:ext cx="7143750" cy="1830916"/>
        </a:xfrm>
        <a:prstGeom prst="rect">
          <a:avLst/>
        </a:prstGeom>
      </xdr:spPr>
    </xdr:pic>
    <xdr:clientData/>
  </xdr:twoCellAnchor>
  <xdr:twoCellAnchor>
    <xdr:from>
      <xdr:col>14</xdr:col>
      <xdr:colOff>296333</xdr:colOff>
      <xdr:row>109</xdr:row>
      <xdr:rowOff>148167</xdr:rowOff>
    </xdr:from>
    <xdr:to>
      <xdr:col>14</xdr:col>
      <xdr:colOff>612715</xdr:colOff>
      <xdr:row>111</xdr:row>
      <xdr:rowOff>97102</xdr:rowOff>
    </xdr:to>
    <xdr:sp macro="" textlink="">
      <xdr:nvSpPr>
        <xdr:cNvPr id="124" name="object 45">
          <a:extLst>
            <a:ext uri="{FF2B5EF4-FFF2-40B4-BE49-F238E27FC236}">
              <a16:creationId xmlns:a16="http://schemas.microsoft.com/office/drawing/2014/main" id="{00000000-0008-0000-0300-00007C000000}"/>
            </a:ext>
          </a:extLst>
        </xdr:cNvPr>
        <xdr:cNvSpPr/>
      </xdr:nvSpPr>
      <xdr:spPr>
        <a:xfrm rot="5400000">
          <a:off x="19921639" y="42784611"/>
          <a:ext cx="583935" cy="316382"/>
        </a:xfrm>
        <a:prstGeom prst="rect">
          <a:avLst/>
        </a:prstGeom>
        <a:blipFill>
          <a:blip xmlns:r="http://schemas.openxmlformats.org/officeDocument/2006/relationships" r:embed="rId1" cstate="print"/>
          <a:stretch>
            <a:fillRect/>
          </a:stretch>
        </a:blipFill>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oneCellAnchor>
    <xdr:from>
      <xdr:col>4</xdr:col>
      <xdr:colOff>2357965</xdr:colOff>
      <xdr:row>112</xdr:row>
      <xdr:rowOff>0</xdr:rowOff>
    </xdr:from>
    <xdr:ext cx="661736" cy="571500"/>
    <xdr:pic>
      <xdr:nvPicPr>
        <xdr:cNvPr id="126" name="Picture 125">
          <a:extLst>
            <a:ext uri="{FF2B5EF4-FFF2-40B4-BE49-F238E27FC236}">
              <a16:creationId xmlns:a16="http://schemas.microsoft.com/office/drawing/2014/main" id="{00000000-0008-0000-0300-00007E000000}"/>
            </a:ext>
          </a:extLst>
        </xdr:cNvPr>
        <xdr:cNvPicPr>
          <a:picLocks noChangeAspect="1"/>
        </xdr:cNvPicPr>
      </xdr:nvPicPr>
      <xdr:blipFill>
        <a:blip xmlns:r="http://schemas.openxmlformats.org/officeDocument/2006/relationships" r:embed="rId3"/>
        <a:stretch>
          <a:fillRect/>
        </a:stretch>
      </xdr:blipFill>
      <xdr:spPr>
        <a:xfrm>
          <a:off x="6015565" y="48367950"/>
          <a:ext cx="661736" cy="571500"/>
        </a:xfrm>
        <a:prstGeom prst="rect">
          <a:avLst/>
        </a:prstGeom>
      </xdr:spPr>
    </xdr:pic>
    <xdr:clientData/>
  </xdr:oneCellAnchor>
  <xdr:twoCellAnchor>
    <xdr:from>
      <xdr:col>0</xdr:col>
      <xdr:colOff>554564</xdr:colOff>
      <xdr:row>112</xdr:row>
      <xdr:rowOff>0</xdr:rowOff>
    </xdr:from>
    <xdr:to>
      <xdr:col>0</xdr:col>
      <xdr:colOff>600283</xdr:colOff>
      <xdr:row>112</xdr:row>
      <xdr:rowOff>0</xdr:rowOff>
    </xdr:to>
    <xdr:sp macro="" textlink="">
      <xdr:nvSpPr>
        <xdr:cNvPr id="127" name="object 20">
          <a:extLst>
            <a:ext uri="{FF2B5EF4-FFF2-40B4-BE49-F238E27FC236}">
              <a16:creationId xmlns:a16="http://schemas.microsoft.com/office/drawing/2014/main" id="{00000000-0008-0000-0300-00007F000000}"/>
            </a:ext>
          </a:extLst>
        </xdr:cNvPr>
        <xdr:cNvSpPr/>
      </xdr:nvSpPr>
      <xdr:spPr>
        <a:xfrm rot="5400000">
          <a:off x="127632" y="47311100"/>
          <a:ext cx="899584" cy="45719"/>
        </a:xfrm>
        <a:custGeom>
          <a:avLst/>
          <a:gdLst/>
          <a:ahLst/>
          <a:cxnLst/>
          <a:rect l="l" t="t" r="r" b="b"/>
          <a:pathLst>
            <a:path w="5365115">
              <a:moveTo>
                <a:pt x="5365026" y="0"/>
              </a:moveTo>
              <a:lnTo>
                <a:pt x="0" y="0"/>
              </a:lnTo>
            </a:path>
          </a:pathLst>
        </a:custGeom>
        <a:ln w="25400">
          <a:solidFill>
            <a:schemeClr val="bg2">
              <a:lumMod val="50000"/>
            </a:schemeClr>
          </a:solidFill>
          <a:prstDash val="dot"/>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3103561</xdr:colOff>
      <xdr:row>1</xdr:row>
      <xdr:rowOff>236362</xdr:rowOff>
    </xdr:from>
    <xdr:to>
      <xdr:col>3</xdr:col>
      <xdr:colOff>2151061</xdr:colOff>
      <xdr:row>1</xdr:row>
      <xdr:rowOff>1654528</xdr:rowOff>
    </xdr:to>
    <xdr:sp macro="" textlink="">
      <xdr:nvSpPr>
        <xdr:cNvPr id="2" name="object 4">
          <a:extLst>
            <a:ext uri="{FF2B5EF4-FFF2-40B4-BE49-F238E27FC236}">
              <a16:creationId xmlns:a16="http://schemas.microsoft.com/office/drawing/2014/main" id="{00000000-0008-0000-0000-000002000000}"/>
            </a:ext>
          </a:extLst>
        </xdr:cNvPr>
        <xdr:cNvSpPr/>
      </xdr:nvSpPr>
      <xdr:spPr>
        <a:xfrm>
          <a:off x="3206749" y="426862"/>
          <a:ext cx="5246687" cy="1418166"/>
        </a:xfrm>
        <a:prstGeom prst="rect">
          <a:avLst/>
        </a:prstGeom>
        <a:blipFill>
          <a:blip xmlns:r="http://schemas.openxmlformats.org/officeDocument/2006/relationships" r:embed="rId1" cstate="print"/>
          <a:stretch>
            <a:fillRect/>
          </a:stretch>
        </a:blipFill>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sz="4141"/>
        </a:p>
      </xdr:txBody>
    </xdr:sp>
    <xdr:clientData/>
  </xdr:twoCellAnchor>
  <xdr:twoCellAnchor>
    <xdr:from>
      <xdr:col>1</xdr:col>
      <xdr:colOff>2992437</xdr:colOff>
      <xdr:row>1</xdr:row>
      <xdr:rowOff>78154</xdr:rowOff>
    </xdr:from>
    <xdr:to>
      <xdr:col>5</xdr:col>
      <xdr:colOff>557388</xdr:colOff>
      <xdr:row>1</xdr:row>
      <xdr:rowOff>123873</xdr:rowOff>
    </xdr:to>
    <xdr:sp macro="" textlink="">
      <xdr:nvSpPr>
        <xdr:cNvPr id="4" name="object 20">
          <a:extLst>
            <a:ext uri="{FF2B5EF4-FFF2-40B4-BE49-F238E27FC236}">
              <a16:creationId xmlns:a16="http://schemas.microsoft.com/office/drawing/2014/main" id="{00000000-0008-0000-0000-000004000000}"/>
            </a:ext>
          </a:extLst>
        </xdr:cNvPr>
        <xdr:cNvSpPr/>
      </xdr:nvSpPr>
      <xdr:spPr>
        <a:xfrm>
          <a:off x="3095625" y="268654"/>
          <a:ext cx="10471326" cy="45719"/>
        </a:xfrm>
        <a:custGeom>
          <a:avLst/>
          <a:gdLst/>
          <a:ahLst/>
          <a:cxnLst/>
          <a:rect l="l" t="t" r="r" b="b"/>
          <a:pathLst>
            <a:path w="5365115">
              <a:moveTo>
                <a:pt x="5365026" y="0"/>
              </a:moveTo>
              <a:lnTo>
                <a:pt x="0" y="0"/>
              </a:lnTo>
            </a:path>
          </a:pathLst>
        </a:custGeom>
        <a:ln w="25400">
          <a:solidFill>
            <a:srgbClr val="004023"/>
          </a:solidFill>
          <a:prstDash val="dot"/>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1</xdr:col>
      <xdr:colOff>2756472</xdr:colOff>
      <xdr:row>1</xdr:row>
      <xdr:rowOff>23814</xdr:rowOff>
    </xdr:from>
    <xdr:to>
      <xdr:col>1</xdr:col>
      <xdr:colOff>2960687</xdr:colOff>
      <xdr:row>1</xdr:row>
      <xdr:rowOff>1807990</xdr:rowOff>
    </xdr:to>
    <xdr:sp macro="" textlink="">
      <xdr:nvSpPr>
        <xdr:cNvPr id="5" name="object 20">
          <a:extLst>
            <a:ext uri="{FF2B5EF4-FFF2-40B4-BE49-F238E27FC236}">
              <a16:creationId xmlns:a16="http://schemas.microsoft.com/office/drawing/2014/main" id="{00000000-0008-0000-0000-000005000000}"/>
            </a:ext>
          </a:extLst>
        </xdr:cNvPr>
        <xdr:cNvSpPr/>
      </xdr:nvSpPr>
      <xdr:spPr>
        <a:xfrm rot="5400000">
          <a:off x="2069680" y="1004294"/>
          <a:ext cx="1784176" cy="204215"/>
        </a:xfrm>
        <a:custGeom>
          <a:avLst/>
          <a:gdLst/>
          <a:ahLst/>
          <a:cxnLst/>
          <a:rect l="l" t="t" r="r" b="b"/>
          <a:pathLst>
            <a:path w="5365115">
              <a:moveTo>
                <a:pt x="5365026" y="0"/>
              </a:moveTo>
              <a:lnTo>
                <a:pt x="0" y="0"/>
              </a:lnTo>
            </a:path>
          </a:pathLst>
        </a:custGeom>
        <a:ln w="25400">
          <a:solidFill>
            <a:srgbClr val="004023"/>
          </a:solidFill>
          <a:prstDash val="dot"/>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1</xdr:col>
      <xdr:colOff>2952749</xdr:colOff>
      <xdr:row>1</xdr:row>
      <xdr:rowOff>1666658</xdr:rowOff>
    </xdr:from>
    <xdr:to>
      <xdr:col>5</xdr:col>
      <xdr:colOff>515055</xdr:colOff>
      <xdr:row>1</xdr:row>
      <xdr:rowOff>1873249</xdr:rowOff>
    </xdr:to>
    <xdr:sp macro="" textlink="">
      <xdr:nvSpPr>
        <xdr:cNvPr id="6" name="object 20">
          <a:extLst>
            <a:ext uri="{FF2B5EF4-FFF2-40B4-BE49-F238E27FC236}">
              <a16:creationId xmlns:a16="http://schemas.microsoft.com/office/drawing/2014/main" id="{00000000-0008-0000-0000-000006000000}"/>
            </a:ext>
          </a:extLst>
        </xdr:cNvPr>
        <xdr:cNvSpPr/>
      </xdr:nvSpPr>
      <xdr:spPr>
        <a:xfrm flipV="1">
          <a:off x="3055937" y="1857158"/>
          <a:ext cx="10468681" cy="206591"/>
        </a:xfrm>
        <a:custGeom>
          <a:avLst/>
          <a:gdLst/>
          <a:ahLst/>
          <a:cxnLst/>
          <a:rect l="l" t="t" r="r" b="b"/>
          <a:pathLst>
            <a:path w="5365115">
              <a:moveTo>
                <a:pt x="5365026" y="0"/>
              </a:moveTo>
              <a:lnTo>
                <a:pt x="0" y="0"/>
              </a:lnTo>
            </a:path>
          </a:pathLst>
        </a:custGeom>
        <a:ln w="25400">
          <a:solidFill>
            <a:srgbClr val="004023"/>
          </a:solidFill>
          <a:prstDash val="dot"/>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5</xdr:col>
      <xdr:colOff>317500</xdr:colOff>
      <xdr:row>1</xdr:row>
      <xdr:rowOff>93062</xdr:rowOff>
    </xdr:from>
    <xdr:to>
      <xdr:col>5</xdr:col>
      <xdr:colOff>578555</xdr:colOff>
      <xdr:row>1</xdr:row>
      <xdr:rowOff>1855614</xdr:rowOff>
    </xdr:to>
    <xdr:sp macro="" textlink="">
      <xdr:nvSpPr>
        <xdr:cNvPr id="7" name="object 20">
          <a:extLst>
            <a:ext uri="{FF2B5EF4-FFF2-40B4-BE49-F238E27FC236}">
              <a16:creationId xmlns:a16="http://schemas.microsoft.com/office/drawing/2014/main" id="{00000000-0008-0000-0000-000007000000}"/>
            </a:ext>
          </a:extLst>
        </xdr:cNvPr>
        <xdr:cNvSpPr/>
      </xdr:nvSpPr>
      <xdr:spPr>
        <a:xfrm rot="5400000">
          <a:off x="13402696" y="1034310"/>
          <a:ext cx="1762552" cy="261055"/>
        </a:xfrm>
        <a:custGeom>
          <a:avLst/>
          <a:gdLst/>
          <a:ahLst/>
          <a:cxnLst/>
          <a:rect l="l" t="t" r="r" b="b"/>
          <a:pathLst>
            <a:path w="5365115">
              <a:moveTo>
                <a:pt x="5365026" y="0"/>
              </a:moveTo>
              <a:lnTo>
                <a:pt x="0" y="0"/>
              </a:lnTo>
            </a:path>
          </a:pathLst>
        </a:custGeom>
        <a:ln w="25400">
          <a:solidFill>
            <a:srgbClr val="004023"/>
          </a:solidFill>
          <a:prstDash val="dot"/>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1</xdr:col>
      <xdr:colOff>103187</xdr:colOff>
      <xdr:row>1</xdr:row>
      <xdr:rowOff>189779</xdr:rowOff>
    </xdr:from>
    <xdr:to>
      <xdr:col>1</xdr:col>
      <xdr:colOff>2762249</xdr:colOff>
      <xdr:row>1</xdr:row>
      <xdr:rowOff>1817689</xdr:rowOff>
    </xdr:to>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206375" y="380279"/>
          <a:ext cx="2659062" cy="162791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IE" sz="1050" b="1" u="none" baseline="0">
              <a:solidFill>
                <a:schemeClr val="bg1"/>
              </a:solidFill>
            </a:rPr>
            <a:t>SMH have endeavoured to provide as complete and as accurate information as possible. SMH does not represent that the information in these sheets are free from errors, inaccuracies, omissions or that they are exhaustive. The information presented in each of the tabs of this spreadsheet are as complete and accurate as possible for SMH to provide at this time. </a:t>
          </a:r>
          <a:endParaRPr lang="en-IE" sz="1050" b="1">
            <a:solidFill>
              <a:schemeClr val="bg1"/>
            </a:solidFill>
          </a:endParaRPr>
        </a:p>
      </xdr:txBody>
    </xdr:sp>
    <xdr:clientData/>
  </xdr:twoCellAnchor>
  <xdr:twoCellAnchor>
    <xdr:from>
      <xdr:col>5</xdr:col>
      <xdr:colOff>691444</xdr:colOff>
      <xdr:row>1</xdr:row>
      <xdr:rowOff>45295</xdr:rowOff>
    </xdr:from>
    <xdr:to>
      <xdr:col>5</xdr:col>
      <xdr:colOff>2974285</xdr:colOff>
      <xdr:row>1</xdr:row>
      <xdr:rowOff>1973387</xdr:rowOff>
    </xdr:to>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12537722" y="235795"/>
          <a:ext cx="2282841" cy="1928092"/>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IE" sz="1050" b="1">
              <a:solidFill>
                <a:schemeClr val="bg1"/>
              </a:solidFill>
            </a:rPr>
            <a:t>The</a:t>
          </a:r>
          <a:r>
            <a:rPr lang="en-IE" sz="1050" b="1" baseline="0">
              <a:solidFill>
                <a:schemeClr val="bg1"/>
              </a:solidFill>
            </a:rPr>
            <a:t> list of locations and facilities are indicative at the time of publication. During the course of any Services Contract, Fire Alarm and Emergency Lighting System Assets in additional and/or newly acquired locations/facilities/extensions may be added by SMH. Indicative locations/facilities at the time of publication may also be removed by SMH.</a:t>
          </a:r>
          <a:endParaRPr lang="en-IE" sz="1050" b="1">
            <a:solidFill>
              <a:schemeClr val="bg1"/>
            </a:solidFill>
          </a:endParaRPr>
        </a:p>
      </xdr:txBody>
    </xdr:sp>
    <xdr:clientData/>
  </xdr:twoCellAnchor>
  <xdr:twoCellAnchor>
    <xdr:from>
      <xdr:col>1</xdr:col>
      <xdr:colOff>420687</xdr:colOff>
      <xdr:row>3</xdr:row>
      <xdr:rowOff>94527</xdr:rowOff>
    </xdr:from>
    <xdr:to>
      <xdr:col>5</xdr:col>
      <xdr:colOff>2365374</xdr:colOff>
      <xdr:row>3</xdr:row>
      <xdr:rowOff>562118</xdr:rowOff>
    </xdr:to>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523875" y="2698027"/>
          <a:ext cx="14851062" cy="4675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900" b="1" u="none">
              <a:solidFill>
                <a:srgbClr val="FFC000"/>
              </a:solidFill>
            </a:rPr>
            <a:t>                                                  </a:t>
          </a:r>
          <a:r>
            <a:rPr lang="en-IE" sz="1900" b="1" u="none" baseline="0">
              <a:solidFill>
                <a:srgbClr val="FFC000"/>
              </a:solidFill>
            </a:rPr>
            <a:t>  </a:t>
          </a:r>
          <a:r>
            <a:rPr lang="en-IE" sz="1900" b="1" u="sng">
              <a:solidFill>
                <a:srgbClr val="FFC000"/>
              </a:solidFill>
            </a:rPr>
            <a:t>Please Note</a:t>
          </a:r>
          <a:r>
            <a:rPr lang="en-IE" sz="1900" b="1" u="none">
              <a:solidFill>
                <a:srgbClr val="FFC000"/>
              </a:solidFill>
            </a:rPr>
            <a:t>:  </a:t>
          </a:r>
          <a:r>
            <a:rPr lang="en-IE" sz="1900" b="1" u="none" cap="small" baseline="0">
              <a:solidFill>
                <a:srgbClr val="FFC000"/>
              </a:solidFill>
            </a:rPr>
            <a:t>This sheet is for information purposes only and requires no input from Tenderers </a:t>
          </a:r>
        </a:p>
      </xdr:txBody>
    </xdr:sp>
    <xdr:clientData/>
  </xdr:twoCellAnchor>
  <xdr:twoCellAnchor editAs="oneCell">
    <xdr:from>
      <xdr:col>3</xdr:col>
      <xdr:colOff>2357438</xdr:colOff>
      <xdr:row>1</xdr:row>
      <xdr:rowOff>179916</xdr:rowOff>
    </xdr:from>
    <xdr:to>
      <xdr:col>5</xdr:col>
      <xdr:colOff>515938</xdr:colOff>
      <xdr:row>1</xdr:row>
      <xdr:rowOff>1703917</xdr:rowOff>
    </xdr:to>
    <xdr:pic>
      <xdr:nvPicPr>
        <xdr:cNvPr id="11" name="Picture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2"/>
        <a:stretch>
          <a:fillRect/>
        </a:stretch>
      </xdr:blipFill>
      <xdr:spPr>
        <a:xfrm>
          <a:off x="8659813" y="370416"/>
          <a:ext cx="4865688" cy="1524001"/>
        </a:xfrm>
        <a:prstGeom prst="rect">
          <a:avLst/>
        </a:prstGeom>
      </xdr:spPr>
    </xdr:pic>
    <xdr:clientData/>
  </xdr:twoCellAnchor>
  <xdr:twoCellAnchor>
    <xdr:from>
      <xdr:col>1</xdr:col>
      <xdr:colOff>0</xdr:colOff>
      <xdr:row>4</xdr:row>
      <xdr:rowOff>106454</xdr:rowOff>
    </xdr:from>
    <xdr:to>
      <xdr:col>5</xdr:col>
      <xdr:colOff>2695222</xdr:colOff>
      <xdr:row>4</xdr:row>
      <xdr:rowOff>766233</xdr:rowOff>
    </xdr:to>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931333" y="3344954"/>
          <a:ext cx="15599833" cy="659779"/>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600" b="1" u="none" cap="small" baseline="0">
              <a:solidFill>
                <a:schemeClr val="bg1"/>
              </a:solidFill>
            </a:rPr>
            <a:t>                                                                               Where St. Michael's House operate day services, the day services operate between 9am-4pm.</a:t>
          </a:r>
        </a:p>
        <a:p>
          <a:pPr algn="l"/>
          <a:r>
            <a:rPr lang="en-IE" sz="1600" b="1" u="none" cap="small" baseline="0">
              <a:solidFill>
                <a:schemeClr val="bg1"/>
              </a:solidFill>
            </a:rPr>
            <a:t>                                                              Access to day services outside of these hours will require keys to be picked up from technical services and returned.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169334</xdr:colOff>
      <xdr:row>3</xdr:row>
      <xdr:rowOff>125490</xdr:rowOff>
    </xdr:from>
    <xdr:to>
      <xdr:col>5</xdr:col>
      <xdr:colOff>256647</xdr:colOff>
      <xdr:row>3</xdr:row>
      <xdr:rowOff>870858</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486834" y="781657"/>
          <a:ext cx="6500813" cy="745368"/>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300" b="1">
              <a:solidFill>
                <a:schemeClr val="bg1"/>
              </a:solidFill>
            </a:rPr>
            <a:t>All Quantities</a:t>
          </a:r>
          <a:r>
            <a:rPr lang="en-IE" sz="1300" b="1" baseline="0">
              <a:solidFill>
                <a:schemeClr val="bg1"/>
              </a:solidFill>
            </a:rPr>
            <a:t> presented in this sheet are </a:t>
          </a:r>
          <a:r>
            <a:rPr lang="en-IE" sz="1300" b="1" u="sng" baseline="0">
              <a:solidFill>
                <a:schemeClr val="bg1"/>
              </a:solidFill>
            </a:rPr>
            <a:t>estimated quantities</a:t>
          </a:r>
          <a:r>
            <a:rPr lang="en-IE" sz="1300" b="1" u="none" baseline="0">
              <a:solidFill>
                <a:schemeClr val="bg1"/>
              </a:solidFill>
            </a:rPr>
            <a:t> and are as accurate as is possible for SMH to provide at this time. Likewise, all System Details and Asset Information are indicative and are as accurate as SMH can provide currently.</a:t>
          </a:r>
          <a:endParaRPr lang="en-IE" sz="1300" b="1">
            <a:solidFill>
              <a:schemeClr val="bg1"/>
            </a:solidFill>
          </a:endParaRPr>
        </a:p>
      </xdr:txBody>
    </xdr:sp>
    <xdr:clientData/>
  </xdr:twoCellAnchor>
  <xdr:twoCellAnchor>
    <xdr:from>
      <xdr:col>9</xdr:col>
      <xdr:colOff>979714</xdr:colOff>
      <xdr:row>3</xdr:row>
      <xdr:rowOff>127001</xdr:rowOff>
    </xdr:from>
    <xdr:to>
      <xdr:col>17</xdr:col>
      <xdr:colOff>462642</xdr:colOff>
      <xdr:row>3</xdr:row>
      <xdr:rowOff>861787</xdr:rowOff>
    </xdr:to>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5058571" y="789215"/>
          <a:ext cx="6685642" cy="734786"/>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IE" sz="1300" b="1">
              <a:solidFill>
                <a:schemeClr val="bg1"/>
              </a:solidFill>
            </a:rPr>
            <a:t>System Details, Asset Information and Device Quantities will be validated and subject to re-measure as part of the Initial Full Detailed Systems Survey and Report </a:t>
          </a:r>
          <a:r>
            <a:rPr lang="en-IE" sz="1300" b="1" u="sng">
              <a:solidFill>
                <a:schemeClr val="bg1"/>
              </a:solidFill>
            </a:rPr>
            <a:t>or</a:t>
          </a:r>
          <a:r>
            <a:rPr lang="en-IE" sz="1300" b="1">
              <a:solidFill>
                <a:schemeClr val="bg1"/>
              </a:solidFill>
            </a:rPr>
            <a:t> as part of initial routine maintenance by the successful tenderer.</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63499</xdr:colOff>
      <xdr:row>3</xdr:row>
      <xdr:rowOff>45357</xdr:rowOff>
    </xdr:from>
    <xdr:to>
      <xdr:col>1</xdr:col>
      <xdr:colOff>3160888</xdr:colOff>
      <xdr:row>3</xdr:row>
      <xdr:rowOff>961321</xdr:rowOff>
    </xdr:to>
    <xdr:sp macro="" textlink="">
      <xdr:nvSpPr>
        <xdr:cNvPr id="2" name="TextBox 1">
          <a:extLst>
            <a:ext uri="{FF2B5EF4-FFF2-40B4-BE49-F238E27FC236}">
              <a16:creationId xmlns:a16="http://schemas.microsoft.com/office/drawing/2014/main" id="{FA8DE7D8-DE1E-4ECA-87C4-913D82C975FA}"/>
            </a:ext>
          </a:extLst>
        </xdr:cNvPr>
        <xdr:cNvSpPr txBox="1"/>
      </xdr:nvSpPr>
      <xdr:spPr>
        <a:xfrm>
          <a:off x="162559" y="601617"/>
          <a:ext cx="3097389" cy="915964"/>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IE" sz="1000" b="1">
              <a:solidFill>
                <a:schemeClr val="bg1"/>
              </a:solidFill>
            </a:rPr>
            <a:t>All Quantities</a:t>
          </a:r>
          <a:r>
            <a:rPr lang="en-IE" sz="1000" b="1" baseline="0">
              <a:solidFill>
                <a:schemeClr val="bg1"/>
              </a:solidFill>
            </a:rPr>
            <a:t> presented in this sheet are </a:t>
          </a:r>
          <a:r>
            <a:rPr lang="en-IE" sz="1000" b="1" u="sng" baseline="0">
              <a:solidFill>
                <a:schemeClr val="bg1"/>
              </a:solidFill>
            </a:rPr>
            <a:t>estimated quantities</a:t>
          </a:r>
          <a:r>
            <a:rPr lang="en-IE" sz="1000" b="1" u="none" baseline="0">
              <a:solidFill>
                <a:schemeClr val="bg1"/>
              </a:solidFill>
            </a:rPr>
            <a:t> and are as accurate as is possible for SMH to provide at this time. </a:t>
          </a:r>
          <a:r>
            <a:rPr kumimoji="0" lang="en-IE" sz="1000" b="1" i="0" u="none" strike="noStrike" kern="0" cap="none" spc="0" normalizeH="0" baseline="0" noProof="0">
              <a:ln>
                <a:noFill/>
              </a:ln>
              <a:solidFill>
                <a:prstClr val="white"/>
              </a:solidFill>
              <a:effectLst/>
              <a:uLnTx/>
              <a:uFillTx/>
              <a:latin typeface="+mn-lt"/>
              <a:ea typeface="+mn-ea"/>
              <a:cs typeface="+mn-cs"/>
            </a:rPr>
            <a:t>All System Details and Asset Information are indicative and are as accurate as SMH can provide currently.</a:t>
          </a:r>
        </a:p>
        <a:p>
          <a:pPr algn="l"/>
          <a:endParaRPr lang="en-IE" sz="1000" b="1">
            <a:solidFill>
              <a:schemeClr val="bg1"/>
            </a:solidFill>
          </a:endParaRPr>
        </a:p>
      </xdr:txBody>
    </xdr:sp>
    <xdr:clientData/>
  </xdr:twoCellAnchor>
  <xdr:twoCellAnchor>
    <xdr:from>
      <xdr:col>4</xdr:col>
      <xdr:colOff>1086556</xdr:colOff>
      <xdr:row>3</xdr:row>
      <xdr:rowOff>103187</xdr:rowOff>
    </xdr:from>
    <xdr:to>
      <xdr:col>8</xdr:col>
      <xdr:colOff>853722</xdr:colOff>
      <xdr:row>3</xdr:row>
      <xdr:rowOff>889000</xdr:rowOff>
    </xdr:to>
    <xdr:sp macro="" textlink="">
      <xdr:nvSpPr>
        <xdr:cNvPr id="3" name="TextBox 2">
          <a:extLst>
            <a:ext uri="{FF2B5EF4-FFF2-40B4-BE49-F238E27FC236}">
              <a16:creationId xmlns:a16="http://schemas.microsoft.com/office/drawing/2014/main" id="{64CEBAE8-4672-4535-9DC7-BFF95100F739}"/>
            </a:ext>
          </a:extLst>
        </xdr:cNvPr>
        <xdr:cNvSpPr txBox="1"/>
      </xdr:nvSpPr>
      <xdr:spPr>
        <a:xfrm>
          <a:off x="9399976" y="659447"/>
          <a:ext cx="3683846" cy="785813"/>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000" b="1">
              <a:solidFill>
                <a:schemeClr val="bg1"/>
              </a:solidFill>
            </a:rPr>
            <a:t>System Details, Asset Information and Device Quantities will be validated and subject to re-measureas part of the Initial Full Detailed Systems Survey and Report </a:t>
          </a:r>
          <a:r>
            <a:rPr lang="en-IE" sz="1000" b="1" u="sng">
              <a:solidFill>
                <a:schemeClr val="bg1"/>
              </a:solidFill>
            </a:rPr>
            <a:t>or</a:t>
          </a:r>
          <a:r>
            <a:rPr lang="en-IE" sz="1000" b="1" u="none">
              <a:solidFill>
                <a:schemeClr val="bg1"/>
              </a:solidFill>
            </a:rPr>
            <a:t> </a:t>
          </a:r>
          <a:r>
            <a:rPr lang="en-IE" sz="1000" b="1">
              <a:solidFill>
                <a:schemeClr val="bg1"/>
              </a:solidFill>
            </a:rPr>
            <a:t>as part of initial routine maintenance by the successful tenderer.</a:t>
          </a:r>
        </a:p>
        <a:p>
          <a:pPr algn="l"/>
          <a:endParaRPr lang="en-IE" sz="1200" b="1">
            <a:solidFill>
              <a:schemeClr val="bg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103187</xdr:colOff>
      <xdr:row>3</xdr:row>
      <xdr:rowOff>58588</xdr:rowOff>
    </xdr:from>
    <xdr:to>
      <xdr:col>2</xdr:col>
      <xdr:colOff>833438</xdr:colOff>
      <xdr:row>3</xdr:row>
      <xdr:rowOff>952500</xdr:rowOff>
    </xdr:to>
    <xdr:sp macro="" textlink="">
      <xdr:nvSpPr>
        <xdr:cNvPr id="2" name="TextBox 1">
          <a:extLst>
            <a:ext uri="{FF2B5EF4-FFF2-40B4-BE49-F238E27FC236}">
              <a16:creationId xmlns:a16="http://schemas.microsoft.com/office/drawing/2014/main" id="{A34DBD36-2FB8-4005-BF82-8CC108032DED}"/>
            </a:ext>
          </a:extLst>
        </xdr:cNvPr>
        <xdr:cNvSpPr txBox="1"/>
      </xdr:nvSpPr>
      <xdr:spPr>
        <a:xfrm>
          <a:off x="202247" y="721528"/>
          <a:ext cx="4860291" cy="893912"/>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IE" sz="1200" b="1">
              <a:solidFill>
                <a:schemeClr val="bg1"/>
              </a:solidFill>
            </a:rPr>
            <a:t>All Quantities</a:t>
          </a:r>
          <a:r>
            <a:rPr lang="en-IE" sz="1200" b="1" baseline="0">
              <a:solidFill>
                <a:schemeClr val="bg1"/>
              </a:solidFill>
            </a:rPr>
            <a:t> presented in this sheet are </a:t>
          </a:r>
          <a:r>
            <a:rPr lang="en-IE" sz="1200" b="1" u="sng" baseline="0">
              <a:solidFill>
                <a:schemeClr val="bg1"/>
              </a:solidFill>
            </a:rPr>
            <a:t>estimated quantities</a:t>
          </a:r>
          <a:r>
            <a:rPr lang="en-IE" sz="1200" b="1" u="none" baseline="0">
              <a:solidFill>
                <a:schemeClr val="bg1"/>
              </a:solidFill>
            </a:rPr>
            <a:t> and are as accurate as is possible for SMH to provide at this time.  Likewise, all System Details and Asset Information are indicative and are as accuarte/complete as SMH can provide currently.</a:t>
          </a:r>
          <a:endParaRPr lang="en-IE" sz="1200" b="1">
            <a:solidFill>
              <a:schemeClr val="bg1"/>
            </a:solidFill>
          </a:endParaRPr>
        </a:p>
      </xdr:txBody>
    </xdr:sp>
    <xdr:clientData/>
  </xdr:twoCellAnchor>
  <xdr:twoCellAnchor>
    <xdr:from>
      <xdr:col>6</xdr:col>
      <xdr:colOff>2611437</xdr:colOff>
      <xdr:row>3</xdr:row>
      <xdr:rowOff>127001</xdr:rowOff>
    </xdr:from>
    <xdr:to>
      <xdr:col>12</xdr:col>
      <xdr:colOff>817562</xdr:colOff>
      <xdr:row>3</xdr:row>
      <xdr:rowOff>849313</xdr:rowOff>
    </xdr:to>
    <xdr:sp macro="" textlink="">
      <xdr:nvSpPr>
        <xdr:cNvPr id="3" name="TextBox 2">
          <a:extLst>
            <a:ext uri="{FF2B5EF4-FFF2-40B4-BE49-F238E27FC236}">
              <a16:creationId xmlns:a16="http://schemas.microsoft.com/office/drawing/2014/main" id="{FFAA14E4-F7DB-4969-BB3E-BFD5A5BC1587}"/>
            </a:ext>
          </a:extLst>
        </xdr:cNvPr>
        <xdr:cNvSpPr txBox="1"/>
      </xdr:nvSpPr>
      <xdr:spPr>
        <a:xfrm>
          <a:off x="11595417" y="789941"/>
          <a:ext cx="6953885" cy="722312"/>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IE" sz="1200" b="1">
              <a:solidFill>
                <a:schemeClr val="bg1"/>
              </a:solidFill>
            </a:rPr>
            <a:t>System Details, Asset Information and Device Quantities will be validated and subject to re-measure as part of the</a:t>
          </a:r>
          <a:r>
            <a:rPr lang="en-IE" sz="1200" b="1" baseline="0">
              <a:solidFill>
                <a:schemeClr val="bg1"/>
              </a:solidFill>
            </a:rPr>
            <a:t> </a:t>
          </a:r>
          <a:r>
            <a:rPr lang="en-IE" sz="1200" b="1">
              <a:solidFill>
                <a:schemeClr val="bg1"/>
              </a:solidFill>
            </a:rPr>
            <a:t>Initial Full Detailed Systems Survey and Report </a:t>
          </a:r>
          <a:r>
            <a:rPr lang="en-IE" sz="1200" b="1" u="sng">
              <a:solidFill>
                <a:schemeClr val="bg1"/>
              </a:solidFill>
            </a:rPr>
            <a:t>or</a:t>
          </a:r>
          <a:r>
            <a:rPr lang="en-IE" sz="1200" b="1">
              <a:solidFill>
                <a:schemeClr val="bg1"/>
              </a:solidFill>
            </a:rPr>
            <a:t> as part of initial routine maintenance by the successful tenderer.</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7056</xdr:colOff>
      <xdr:row>3</xdr:row>
      <xdr:rowOff>28220</xdr:rowOff>
    </xdr:from>
    <xdr:to>
      <xdr:col>5</xdr:col>
      <xdr:colOff>966611</xdr:colOff>
      <xdr:row>7</xdr:row>
      <xdr:rowOff>148167</xdr:rowOff>
    </xdr:to>
    <xdr:sp macro="" textlink="">
      <xdr:nvSpPr>
        <xdr:cNvPr id="2" name="object 8">
          <a:extLst>
            <a:ext uri="{FF2B5EF4-FFF2-40B4-BE49-F238E27FC236}">
              <a16:creationId xmlns:a16="http://schemas.microsoft.com/office/drawing/2014/main" id="{3C89D839-9976-476C-AE9D-0C84EE388247}"/>
            </a:ext>
          </a:extLst>
        </xdr:cNvPr>
        <xdr:cNvSpPr txBox="1"/>
      </xdr:nvSpPr>
      <xdr:spPr>
        <a:xfrm>
          <a:off x="106116" y="576860"/>
          <a:ext cx="11772335" cy="881947"/>
        </a:xfrm>
        <a:prstGeom prst="rect">
          <a:avLst/>
        </a:prstGeom>
      </xdr:spPr>
      <xdr:txBody>
        <a:bodyPr vert="horz" wrap="square" lIns="0" tIns="89535" rIns="0" bIns="0" rtlCol="0">
          <a:noAutofit/>
        </a:bodyPr>
        <a:lstStyle>
          <a:defPPr>
            <a:defRPr lang="en-US"/>
          </a:defPPr>
          <a:lvl1pPr marL="0" algn="l" defTabSz="914400" rtl="0" eaLnBrk="1" latinLnBrk="0" hangingPunct="1">
            <a:defRPr sz="1800" kern="1200">
              <a:solidFill>
                <a:sysClr val="windowText" lastClr="000000"/>
              </a:solidFill>
              <a:latin typeface="Calibri"/>
            </a:defRPr>
          </a:lvl1pPr>
          <a:lvl2pPr marL="457200" algn="l" defTabSz="914400" rtl="0" eaLnBrk="1" latinLnBrk="0" hangingPunct="1">
            <a:defRPr sz="1800" kern="1200">
              <a:solidFill>
                <a:sysClr val="windowText" lastClr="000000"/>
              </a:solidFill>
              <a:latin typeface="Calibri"/>
            </a:defRPr>
          </a:lvl2pPr>
          <a:lvl3pPr marL="914400" algn="l" defTabSz="914400" rtl="0" eaLnBrk="1" latinLnBrk="0" hangingPunct="1">
            <a:defRPr sz="1800" kern="1200">
              <a:solidFill>
                <a:sysClr val="windowText" lastClr="000000"/>
              </a:solidFill>
              <a:latin typeface="Calibri"/>
            </a:defRPr>
          </a:lvl3pPr>
          <a:lvl4pPr marL="1371600" algn="l" defTabSz="914400" rtl="0" eaLnBrk="1" latinLnBrk="0" hangingPunct="1">
            <a:defRPr sz="1800" kern="1200">
              <a:solidFill>
                <a:sysClr val="windowText" lastClr="000000"/>
              </a:solidFill>
              <a:latin typeface="Calibri"/>
            </a:defRPr>
          </a:lvl4pPr>
          <a:lvl5pPr marL="1828800" algn="l" defTabSz="914400" rtl="0" eaLnBrk="1" latinLnBrk="0" hangingPunct="1">
            <a:defRPr sz="1800" kern="1200">
              <a:solidFill>
                <a:sysClr val="windowText" lastClr="000000"/>
              </a:solidFill>
              <a:latin typeface="Calibri"/>
            </a:defRPr>
          </a:lvl5pPr>
          <a:lvl6pPr marL="2286000" algn="l" defTabSz="914400" rtl="0" eaLnBrk="1" latinLnBrk="0" hangingPunct="1">
            <a:defRPr sz="1800" kern="1200">
              <a:solidFill>
                <a:sysClr val="windowText" lastClr="000000"/>
              </a:solidFill>
              <a:latin typeface="Calibri"/>
            </a:defRPr>
          </a:lvl6pPr>
          <a:lvl7pPr marL="2743200" algn="l" defTabSz="914400" rtl="0" eaLnBrk="1" latinLnBrk="0" hangingPunct="1">
            <a:defRPr sz="1800" kern="1200">
              <a:solidFill>
                <a:sysClr val="windowText" lastClr="000000"/>
              </a:solidFill>
              <a:latin typeface="Calibri"/>
            </a:defRPr>
          </a:lvl7pPr>
          <a:lvl8pPr marL="3200400" algn="l" defTabSz="914400" rtl="0" eaLnBrk="1" latinLnBrk="0" hangingPunct="1">
            <a:defRPr sz="1800" kern="1200">
              <a:solidFill>
                <a:sysClr val="windowText" lastClr="000000"/>
              </a:solidFill>
              <a:latin typeface="Calibri"/>
            </a:defRPr>
          </a:lvl8pPr>
          <a:lvl9pPr marL="3657600" algn="l" defTabSz="914400" rtl="0" eaLnBrk="1" latinLnBrk="0" hangingPunct="1">
            <a:defRPr sz="1800" kern="1200">
              <a:solidFill>
                <a:sysClr val="windowText" lastClr="000000"/>
              </a:solidFill>
              <a:latin typeface="Calibri"/>
            </a:defRPr>
          </a:lvl9pPr>
        </a:lstStyle>
        <a:p>
          <a:pPr marL="241300" indent="-228600">
            <a:lnSpc>
              <a:spcPct val="100000"/>
            </a:lnSpc>
            <a:spcBef>
              <a:spcPts val="705"/>
            </a:spcBef>
            <a:buClr>
              <a:srgbClr val="FCB515"/>
            </a:buClr>
            <a:buSzPct val="130000"/>
            <a:buFont typeface="Garamond"/>
            <a:buChar char="•"/>
            <a:tabLst>
              <a:tab pos="240665" algn="l"/>
              <a:tab pos="241300" algn="l"/>
            </a:tabLst>
          </a:pPr>
          <a:r>
            <a:rPr lang="en-IE" sz="1050" b="1">
              <a:solidFill>
                <a:srgbClr val="FFC000"/>
              </a:solidFill>
              <a:latin typeface="Tahoma"/>
              <a:cs typeface="Tahoma"/>
            </a:rPr>
            <a:t>All Quantities presented in this sheet are estimated quantities and are as accurate as is possible for SMH to provide at this time.  Likewise, all System Details and Asset Information are indicative and are as accuarte/complete as SMH can provide currently.</a:t>
          </a:r>
        </a:p>
        <a:p>
          <a:pPr marL="241300" indent="-228600">
            <a:lnSpc>
              <a:spcPct val="100000"/>
            </a:lnSpc>
            <a:spcBef>
              <a:spcPts val="705"/>
            </a:spcBef>
            <a:buClr>
              <a:srgbClr val="FCB515"/>
            </a:buClr>
            <a:buSzPct val="130000"/>
            <a:buFont typeface="Garamond"/>
            <a:buChar char="•"/>
            <a:tabLst>
              <a:tab pos="240665" algn="l"/>
              <a:tab pos="241300" algn="l"/>
            </a:tabLst>
          </a:pPr>
          <a:r>
            <a:rPr lang="en-IE" sz="1050" b="1">
              <a:solidFill>
                <a:srgbClr val="FFC000"/>
              </a:solidFill>
              <a:latin typeface="Tahoma"/>
              <a:cs typeface="Tahoma"/>
            </a:rPr>
            <a:t>System Details, Asset Information and Device/Associated Hardware Quantities will be validated and subject to re-measure </a:t>
          </a:r>
          <a:r>
            <a:rPr lang="en-IE" sz="1050" b="1" baseline="0">
              <a:solidFill>
                <a:srgbClr val="FFC000"/>
              </a:solidFill>
              <a:latin typeface="Tahoma"/>
              <a:cs typeface="Tahoma"/>
            </a:rPr>
            <a:t>as part of the Initial Full Detailed Systems Survey and Report </a:t>
          </a:r>
          <a:r>
            <a:rPr lang="en-IE" sz="1050" b="1" u="sng" baseline="0">
              <a:solidFill>
                <a:srgbClr val="FFC000"/>
              </a:solidFill>
              <a:latin typeface="Tahoma"/>
              <a:cs typeface="Tahoma"/>
            </a:rPr>
            <a:t>or</a:t>
          </a:r>
          <a:r>
            <a:rPr lang="en-IE" sz="1050" b="1" baseline="0">
              <a:solidFill>
                <a:srgbClr val="FFC000"/>
              </a:solidFill>
              <a:latin typeface="Tahoma"/>
              <a:cs typeface="Tahoma"/>
            </a:rPr>
            <a:t> as part of </a:t>
          </a:r>
          <a:r>
            <a:rPr lang="en-IE" sz="1050" b="1">
              <a:solidFill>
                <a:srgbClr val="FFC000"/>
              </a:solidFill>
              <a:latin typeface="Tahoma"/>
              <a:cs typeface="Tahoma"/>
            </a:rPr>
            <a:t>initial routine maintenance by the successful tenderer.</a:t>
          </a:r>
        </a:p>
        <a:p>
          <a:pPr marL="241300" indent="-228600">
            <a:lnSpc>
              <a:spcPct val="100000"/>
            </a:lnSpc>
            <a:spcBef>
              <a:spcPts val="705"/>
            </a:spcBef>
            <a:buClr>
              <a:srgbClr val="FCB515"/>
            </a:buClr>
            <a:buSzPct val="130000"/>
            <a:buFont typeface="Garamond"/>
            <a:buChar char="•"/>
            <a:tabLst>
              <a:tab pos="240665" algn="l"/>
              <a:tab pos="241300" algn="l"/>
            </a:tabLst>
          </a:pPr>
          <a:endParaRPr lang="en-IE" sz="1000" b="1">
            <a:solidFill>
              <a:srgbClr val="FFC000"/>
            </a:solidFill>
            <a:latin typeface="Tahoma"/>
            <a:cs typeface="Tahoma"/>
          </a:endParaRPr>
        </a:p>
        <a:p>
          <a:pPr marL="241300" indent="-228600">
            <a:lnSpc>
              <a:spcPct val="100000"/>
            </a:lnSpc>
            <a:spcBef>
              <a:spcPts val="705"/>
            </a:spcBef>
            <a:buClr>
              <a:srgbClr val="FCB515"/>
            </a:buClr>
            <a:buSzPct val="130000"/>
            <a:buFont typeface="Garamond"/>
            <a:buChar char="•"/>
            <a:tabLst>
              <a:tab pos="240665" algn="l"/>
              <a:tab pos="241300" algn="l"/>
            </a:tabLst>
          </a:pPr>
          <a:endParaRPr sz="1000">
            <a:latin typeface="Tahoma"/>
            <a:cs typeface="Tahoma"/>
          </a:endParaRPr>
        </a:p>
      </xdr:txBody>
    </xdr:sp>
    <xdr:clientData/>
  </xdr:twoCellAnchor>
  <xdr:twoCellAnchor>
    <xdr:from>
      <xdr:col>0</xdr:col>
      <xdr:colOff>84667</xdr:colOff>
      <xdr:row>0</xdr:row>
      <xdr:rowOff>148167</xdr:rowOff>
    </xdr:from>
    <xdr:to>
      <xdr:col>5</xdr:col>
      <xdr:colOff>1023055</xdr:colOff>
      <xdr:row>1</xdr:row>
      <xdr:rowOff>70556</xdr:rowOff>
    </xdr:to>
    <xdr:sp macro="" textlink="">
      <xdr:nvSpPr>
        <xdr:cNvPr id="3" name="object 20">
          <a:extLst>
            <a:ext uri="{FF2B5EF4-FFF2-40B4-BE49-F238E27FC236}">
              <a16:creationId xmlns:a16="http://schemas.microsoft.com/office/drawing/2014/main" id="{15960994-450D-4E3D-B2CB-E9A1B18684AA}"/>
            </a:ext>
          </a:extLst>
        </xdr:cNvPr>
        <xdr:cNvSpPr/>
      </xdr:nvSpPr>
      <xdr:spPr>
        <a:xfrm>
          <a:off x="84667" y="148167"/>
          <a:ext cx="11850228" cy="105269"/>
        </a:xfrm>
        <a:custGeom>
          <a:avLst/>
          <a:gdLst/>
          <a:ahLst/>
          <a:cxnLst/>
          <a:rect l="l" t="t" r="r" b="b"/>
          <a:pathLst>
            <a:path w="5365115">
              <a:moveTo>
                <a:pt x="5365026" y="0"/>
              </a:moveTo>
              <a:lnTo>
                <a:pt x="0" y="0"/>
              </a:lnTo>
            </a:path>
          </a:pathLst>
        </a:custGeom>
        <a:ln w="25400">
          <a:solidFill>
            <a:schemeClr val="bg2">
              <a:lumMod val="50000"/>
            </a:schemeClr>
          </a:solidFill>
          <a:prstDash val="dot"/>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5</xdr:col>
      <xdr:colOff>846665</xdr:colOff>
      <xdr:row>0</xdr:row>
      <xdr:rowOff>169335</xdr:rowOff>
    </xdr:from>
    <xdr:to>
      <xdr:col>5</xdr:col>
      <xdr:colOff>1001888</xdr:colOff>
      <xdr:row>7</xdr:row>
      <xdr:rowOff>84668</xdr:rowOff>
    </xdr:to>
    <xdr:sp macro="" textlink="">
      <xdr:nvSpPr>
        <xdr:cNvPr id="4" name="object 20">
          <a:extLst>
            <a:ext uri="{FF2B5EF4-FFF2-40B4-BE49-F238E27FC236}">
              <a16:creationId xmlns:a16="http://schemas.microsoft.com/office/drawing/2014/main" id="{60114989-7EE9-48AB-A9F6-8FB87591EA66}"/>
            </a:ext>
          </a:extLst>
        </xdr:cNvPr>
        <xdr:cNvSpPr/>
      </xdr:nvSpPr>
      <xdr:spPr>
        <a:xfrm rot="5400000">
          <a:off x="11223130" y="704710"/>
          <a:ext cx="1225973" cy="155223"/>
        </a:xfrm>
        <a:custGeom>
          <a:avLst/>
          <a:gdLst/>
          <a:ahLst/>
          <a:cxnLst/>
          <a:rect l="l" t="t" r="r" b="b"/>
          <a:pathLst>
            <a:path w="5365115">
              <a:moveTo>
                <a:pt x="5365026" y="0"/>
              </a:moveTo>
              <a:lnTo>
                <a:pt x="0" y="0"/>
              </a:lnTo>
            </a:path>
          </a:pathLst>
        </a:custGeom>
        <a:ln w="25400">
          <a:solidFill>
            <a:schemeClr val="bg2">
              <a:lumMod val="50000"/>
            </a:schemeClr>
          </a:solidFill>
          <a:prstDash val="dot"/>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0</xdr:col>
      <xdr:colOff>74790</xdr:colOff>
      <xdr:row>7</xdr:row>
      <xdr:rowOff>74790</xdr:rowOff>
    </xdr:from>
    <xdr:to>
      <xdr:col>5</xdr:col>
      <xdr:colOff>1013178</xdr:colOff>
      <xdr:row>7</xdr:row>
      <xdr:rowOff>180623</xdr:rowOff>
    </xdr:to>
    <xdr:sp macro="" textlink="">
      <xdr:nvSpPr>
        <xdr:cNvPr id="5" name="object 20">
          <a:extLst>
            <a:ext uri="{FF2B5EF4-FFF2-40B4-BE49-F238E27FC236}">
              <a16:creationId xmlns:a16="http://schemas.microsoft.com/office/drawing/2014/main" id="{921E3159-D5F1-4319-B9F8-64BE7835FCD7}"/>
            </a:ext>
          </a:extLst>
        </xdr:cNvPr>
        <xdr:cNvSpPr/>
      </xdr:nvSpPr>
      <xdr:spPr>
        <a:xfrm>
          <a:off x="74790" y="1385430"/>
          <a:ext cx="11850228" cy="105833"/>
        </a:xfrm>
        <a:custGeom>
          <a:avLst/>
          <a:gdLst/>
          <a:ahLst/>
          <a:cxnLst/>
          <a:rect l="l" t="t" r="r" b="b"/>
          <a:pathLst>
            <a:path w="5365115">
              <a:moveTo>
                <a:pt x="5365026" y="0"/>
              </a:moveTo>
              <a:lnTo>
                <a:pt x="0" y="0"/>
              </a:lnTo>
            </a:path>
          </a:pathLst>
        </a:custGeom>
        <a:ln w="25400">
          <a:solidFill>
            <a:schemeClr val="bg2">
              <a:lumMod val="50000"/>
            </a:schemeClr>
          </a:solidFill>
          <a:prstDash val="dot"/>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0</xdr:col>
      <xdr:colOff>0</xdr:colOff>
      <xdr:row>0</xdr:row>
      <xdr:rowOff>67737</xdr:rowOff>
    </xdr:from>
    <xdr:to>
      <xdr:col>1</xdr:col>
      <xdr:colOff>0</xdr:colOff>
      <xdr:row>6</xdr:row>
      <xdr:rowOff>173570</xdr:rowOff>
    </xdr:to>
    <xdr:sp macro="" textlink="">
      <xdr:nvSpPr>
        <xdr:cNvPr id="6" name="object 20">
          <a:extLst>
            <a:ext uri="{FF2B5EF4-FFF2-40B4-BE49-F238E27FC236}">
              <a16:creationId xmlns:a16="http://schemas.microsoft.com/office/drawing/2014/main" id="{F790ADD2-5792-4FF2-93F4-3605A60B3EF2}"/>
            </a:ext>
          </a:extLst>
        </xdr:cNvPr>
        <xdr:cNvSpPr/>
      </xdr:nvSpPr>
      <xdr:spPr>
        <a:xfrm rot="5400000">
          <a:off x="-563457" y="631194"/>
          <a:ext cx="1225973" cy="99060"/>
        </a:xfrm>
        <a:custGeom>
          <a:avLst/>
          <a:gdLst/>
          <a:ahLst/>
          <a:cxnLst/>
          <a:rect l="l" t="t" r="r" b="b"/>
          <a:pathLst>
            <a:path w="5365115">
              <a:moveTo>
                <a:pt x="5365026" y="0"/>
              </a:moveTo>
              <a:lnTo>
                <a:pt x="0" y="0"/>
              </a:lnTo>
            </a:path>
          </a:pathLst>
        </a:custGeom>
        <a:ln w="25400">
          <a:solidFill>
            <a:schemeClr val="bg2">
              <a:lumMod val="50000"/>
            </a:schemeClr>
          </a:solidFill>
          <a:prstDash val="dot"/>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gp.cloud.gov.ie/SubSeries/OGPSF001/Files/OGPSF001-004-2016/0.1%20Preparation/1.4%20Finalise%20Tender%20Documentation/App2PriceSch/Example%20SRFT%20Pricing%20Docum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e  Em L"/>
      <sheetName val="Sample Pricing"/>
      <sheetName val="SRFT Extract"/>
      <sheetName val="Example 1"/>
      <sheetName val="Example 2"/>
    </sheetNames>
    <sheetDataSet>
      <sheetData sheetId="0"/>
      <sheetData sheetId="1"/>
      <sheetData sheetId="2"/>
      <sheetData sheetId="3">
        <row r="4">
          <cell r="C4">
            <v>0.05</v>
          </cell>
        </row>
        <row r="6">
          <cell r="C6">
            <v>7.0000000000000007E-2</v>
          </cell>
        </row>
        <row r="8">
          <cell r="C8">
            <v>0.05</v>
          </cell>
        </row>
        <row r="9">
          <cell r="C9">
            <v>70</v>
          </cell>
        </row>
      </sheetData>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0.499984740745262"/>
    <pageSetUpPr fitToPage="1"/>
  </sheetPr>
  <dimension ref="A1:X148"/>
  <sheetViews>
    <sheetView showGridLines="0" tabSelected="1" topLeftCell="A108" zoomScale="60" zoomScaleNormal="60" workbookViewId="0">
      <selection activeCell="J103" sqref="J103"/>
    </sheetView>
  </sheetViews>
  <sheetFormatPr defaultColWidth="9.19921875" defaultRowHeight="14" x14ac:dyDescent="0.3"/>
  <cols>
    <col min="1" max="1" width="9.19921875" style="25"/>
    <col min="2" max="2" width="1.3984375" style="3" customWidth="1"/>
    <col min="3" max="3" width="20.69921875" style="25" customWidth="1"/>
    <col min="4" max="4" width="21.19921875" style="25" customWidth="1"/>
    <col min="5" max="5" width="56" style="25" customWidth="1"/>
    <col min="6" max="6" width="25.796875" style="25" customWidth="1"/>
    <col min="7" max="7" width="15" style="25" customWidth="1"/>
    <col min="8" max="8" width="13.796875" style="26" customWidth="1"/>
    <col min="9" max="9" width="15.19921875" style="26" customWidth="1"/>
    <col min="10" max="10" width="20.8984375" style="26" customWidth="1"/>
    <col min="11" max="11" width="20.8984375" style="25" customWidth="1"/>
    <col min="12" max="12" width="20.8984375" style="26" customWidth="1"/>
    <col min="13" max="14" width="20.8984375" style="25" customWidth="1"/>
    <col min="15" max="15" width="16.3984375" style="25" customWidth="1"/>
    <col min="16" max="16" width="8.8984375" style="25" customWidth="1"/>
    <col min="17" max="18" width="9.19921875" style="25"/>
    <col min="19" max="19" width="41.796875" style="25" customWidth="1"/>
    <col min="20" max="16384" width="9.19921875" style="25"/>
  </cols>
  <sheetData>
    <row r="1" spans="1:16" ht="14.4" x14ac:dyDescent="0.3">
      <c r="A1" s="33"/>
      <c r="B1" s="38"/>
      <c r="C1" s="33"/>
      <c r="D1" s="33"/>
      <c r="E1" s="33"/>
      <c r="F1" s="33"/>
      <c r="G1" s="33"/>
      <c r="H1" s="33"/>
      <c r="I1" s="33"/>
      <c r="J1" s="33"/>
      <c r="K1" s="33"/>
      <c r="L1" s="33"/>
      <c r="M1" s="33"/>
      <c r="N1" s="33"/>
      <c r="O1" s="33"/>
      <c r="P1" s="33"/>
    </row>
    <row r="2" spans="1:16" ht="14.4" x14ac:dyDescent="0.3">
      <c r="A2" s="33"/>
      <c r="B2" s="38"/>
      <c r="C2" s="33"/>
      <c r="D2" s="33"/>
      <c r="E2" s="33"/>
      <c r="F2" s="33"/>
      <c r="G2" s="33"/>
      <c r="H2" s="33"/>
      <c r="I2" s="33"/>
      <c r="J2" s="33"/>
      <c r="K2" s="33"/>
      <c r="L2" s="33"/>
      <c r="M2" s="33"/>
      <c r="N2" s="33"/>
      <c r="O2" s="33"/>
      <c r="P2" s="33"/>
    </row>
    <row r="3" spans="1:16" ht="14.4" x14ac:dyDescent="0.3">
      <c r="A3" s="33"/>
      <c r="B3" s="38"/>
      <c r="C3" s="33"/>
      <c r="D3" s="33"/>
      <c r="E3" s="33"/>
      <c r="F3" s="33"/>
      <c r="G3" s="33"/>
      <c r="H3" s="33"/>
      <c r="I3" s="33"/>
      <c r="J3" s="33"/>
      <c r="K3" s="33"/>
      <c r="L3" s="33"/>
      <c r="M3" s="33"/>
      <c r="N3" s="33"/>
      <c r="O3" s="33"/>
      <c r="P3" s="33"/>
    </row>
    <row r="4" spans="1:16" ht="14.4" x14ac:dyDescent="0.3">
      <c r="A4" s="33"/>
      <c r="B4" s="38"/>
      <c r="C4" s="33"/>
      <c r="D4" s="33"/>
      <c r="E4" s="33"/>
      <c r="F4" s="33"/>
      <c r="G4" s="33"/>
      <c r="H4" s="33"/>
      <c r="I4" s="33"/>
      <c r="J4" s="33"/>
      <c r="K4" s="33"/>
      <c r="L4" s="33"/>
      <c r="M4" s="33"/>
      <c r="N4" s="33"/>
      <c r="O4" s="33"/>
      <c r="P4" s="33"/>
    </row>
    <row r="5" spans="1:16" ht="15.05" thickBot="1" x14ac:dyDescent="0.35">
      <c r="A5" s="33"/>
      <c r="B5" s="38"/>
      <c r="C5" s="33"/>
      <c r="D5" s="33"/>
      <c r="E5" s="33"/>
      <c r="F5" s="33"/>
      <c r="G5" s="33"/>
      <c r="H5" s="33"/>
      <c r="I5" s="33"/>
      <c r="J5" s="33"/>
      <c r="K5" s="33"/>
      <c r="L5" s="33"/>
      <c r="M5" s="33"/>
      <c r="N5" s="33"/>
      <c r="O5" s="33"/>
      <c r="P5" s="33"/>
    </row>
    <row r="6" spans="1:16" ht="14.4" x14ac:dyDescent="0.3">
      <c r="A6" s="33"/>
      <c r="B6" s="38"/>
      <c r="C6" s="34"/>
      <c r="D6" s="35"/>
      <c r="E6" s="35"/>
      <c r="F6" s="35"/>
      <c r="G6" s="35"/>
      <c r="H6" s="35"/>
      <c r="I6" s="35"/>
      <c r="J6" s="35"/>
      <c r="K6" s="35"/>
      <c r="L6" s="35"/>
      <c r="M6" s="35"/>
      <c r="N6" s="35"/>
      <c r="O6" s="36"/>
      <c r="P6" s="33"/>
    </row>
    <row r="7" spans="1:16" ht="14.4" x14ac:dyDescent="0.3">
      <c r="A7" s="33"/>
      <c r="B7" s="38"/>
      <c r="C7" s="37"/>
      <c r="D7" s="38"/>
      <c r="E7" s="38"/>
      <c r="F7" s="38"/>
      <c r="G7" s="38"/>
      <c r="H7" s="38"/>
      <c r="I7" s="38"/>
      <c r="J7" s="38"/>
      <c r="K7" s="38"/>
      <c r="L7" s="38"/>
      <c r="M7" s="38"/>
      <c r="N7" s="38"/>
      <c r="O7" s="39"/>
      <c r="P7" s="33"/>
    </row>
    <row r="8" spans="1:16" ht="14.4" x14ac:dyDescent="0.3">
      <c r="A8" s="33"/>
      <c r="B8" s="38"/>
      <c r="C8" s="37"/>
      <c r="D8" s="38"/>
      <c r="E8" s="38"/>
      <c r="F8" s="38"/>
      <c r="G8" s="38"/>
      <c r="H8" s="38"/>
      <c r="I8" s="38"/>
      <c r="J8" s="38"/>
      <c r="K8" s="38"/>
      <c r="L8" s="38"/>
      <c r="M8" s="38"/>
      <c r="N8" s="38"/>
      <c r="O8" s="39"/>
      <c r="P8" s="33"/>
    </row>
    <row r="9" spans="1:16" ht="14.4" x14ac:dyDescent="0.3">
      <c r="A9" s="33"/>
      <c r="B9" s="38"/>
      <c r="C9" s="37"/>
      <c r="D9" s="38"/>
      <c r="E9" s="38"/>
      <c r="F9" s="38"/>
      <c r="G9" s="38"/>
      <c r="H9" s="38"/>
      <c r="I9" s="38"/>
      <c r="J9" s="38"/>
      <c r="K9" s="38"/>
      <c r="L9" s="38"/>
      <c r="M9" s="38"/>
      <c r="N9" s="38"/>
      <c r="O9" s="39"/>
      <c r="P9" s="33"/>
    </row>
    <row r="10" spans="1:16" ht="14.4" x14ac:dyDescent="0.3">
      <c r="A10" s="33"/>
      <c r="B10" s="38"/>
      <c r="C10" s="37"/>
      <c r="D10" s="38"/>
      <c r="E10" s="38"/>
      <c r="F10" s="38"/>
      <c r="G10" s="38"/>
      <c r="H10" s="38"/>
      <c r="I10" s="38"/>
      <c r="J10" s="38"/>
      <c r="K10" s="38"/>
      <c r="L10" s="38"/>
      <c r="M10" s="38"/>
      <c r="N10" s="38"/>
      <c r="O10" s="39"/>
      <c r="P10" s="33"/>
    </row>
    <row r="11" spans="1:16" ht="14.4" x14ac:dyDescent="0.3">
      <c r="A11" s="33"/>
      <c r="B11" s="38"/>
      <c r="C11" s="37"/>
      <c r="D11" s="38"/>
      <c r="E11" s="38"/>
      <c r="F11" s="38"/>
      <c r="G11" s="38"/>
      <c r="H11" s="38"/>
      <c r="I11" s="38"/>
      <c r="J11" s="38"/>
      <c r="K11" s="38"/>
      <c r="L11" s="38"/>
      <c r="M11" s="38"/>
      <c r="N11" s="38"/>
      <c r="O11" s="39"/>
      <c r="P11" s="33"/>
    </row>
    <row r="12" spans="1:16" ht="14.4" x14ac:dyDescent="0.3">
      <c r="A12" s="33"/>
      <c r="B12" s="38"/>
      <c r="C12" s="37"/>
      <c r="D12" s="38"/>
      <c r="E12" s="38"/>
      <c r="F12" s="38"/>
      <c r="G12" s="38"/>
      <c r="H12" s="38"/>
      <c r="I12" s="38"/>
      <c r="J12" s="38"/>
      <c r="K12" s="38"/>
      <c r="L12" s="38"/>
      <c r="M12" s="38"/>
      <c r="N12" s="38"/>
      <c r="O12" s="39"/>
      <c r="P12" s="33"/>
    </row>
    <row r="13" spans="1:16" ht="14.4" x14ac:dyDescent="0.3">
      <c r="A13" s="33"/>
      <c r="B13" s="38"/>
      <c r="C13" s="37"/>
      <c r="D13" s="38"/>
      <c r="E13" s="38"/>
      <c r="F13" s="38"/>
      <c r="G13" s="38"/>
      <c r="H13" s="38"/>
      <c r="I13" s="38"/>
      <c r="J13" s="38"/>
      <c r="K13" s="38"/>
      <c r="L13" s="38"/>
      <c r="M13" s="38"/>
      <c r="N13" s="38"/>
      <c r="O13" s="39"/>
      <c r="P13" s="33"/>
    </row>
    <row r="14" spans="1:16" ht="14.4" x14ac:dyDescent="0.3">
      <c r="A14" s="33"/>
      <c r="B14" s="38"/>
      <c r="C14" s="37"/>
      <c r="D14" s="38"/>
      <c r="E14" s="38"/>
      <c r="F14" s="38"/>
      <c r="G14" s="38"/>
      <c r="H14" s="38"/>
      <c r="I14" s="38"/>
      <c r="J14" s="38"/>
      <c r="K14" s="38"/>
      <c r="L14" s="38"/>
      <c r="M14" s="38"/>
      <c r="N14" s="38"/>
      <c r="O14" s="39"/>
      <c r="P14" s="33"/>
    </row>
    <row r="15" spans="1:16" ht="14.4" x14ac:dyDescent="0.3">
      <c r="A15" s="33"/>
      <c r="B15" s="38"/>
      <c r="C15" s="37"/>
      <c r="D15" s="38"/>
      <c r="E15" s="38"/>
      <c r="F15" s="38"/>
      <c r="G15" s="38"/>
      <c r="H15" s="38"/>
      <c r="I15" s="38"/>
      <c r="J15" s="38"/>
      <c r="K15" s="38"/>
      <c r="L15" s="38"/>
      <c r="M15" s="38"/>
      <c r="N15" s="38"/>
      <c r="O15" s="39"/>
      <c r="P15" s="33"/>
    </row>
    <row r="16" spans="1:16" ht="14.4" x14ac:dyDescent="0.3">
      <c r="A16" s="33"/>
      <c r="B16" s="38"/>
      <c r="C16" s="37"/>
      <c r="D16" s="38"/>
      <c r="E16" s="38"/>
      <c r="F16" s="38"/>
      <c r="G16" s="38"/>
      <c r="H16" s="38"/>
      <c r="I16" s="38"/>
      <c r="J16" s="38"/>
      <c r="K16" s="38"/>
      <c r="L16" s="38"/>
      <c r="M16" s="38"/>
      <c r="N16" s="38"/>
      <c r="O16" s="39"/>
      <c r="P16" s="33"/>
    </row>
    <row r="17" spans="1:16" ht="14.4" x14ac:dyDescent="0.3">
      <c r="A17" s="33"/>
      <c r="B17" s="38"/>
      <c r="C17" s="37"/>
      <c r="D17" s="38"/>
      <c r="E17" s="38"/>
      <c r="F17" s="38"/>
      <c r="G17" s="38"/>
      <c r="H17" s="38"/>
      <c r="I17" s="38"/>
      <c r="J17" s="38"/>
      <c r="K17" s="38"/>
      <c r="L17" s="38"/>
      <c r="M17" s="38"/>
      <c r="N17" s="38"/>
      <c r="O17" s="39"/>
      <c r="P17" s="33"/>
    </row>
    <row r="18" spans="1:16" ht="14.4" x14ac:dyDescent="0.3">
      <c r="A18" s="33"/>
      <c r="B18" s="38"/>
      <c r="C18" s="37"/>
      <c r="D18" s="38"/>
      <c r="E18" s="38"/>
      <c r="F18" s="38"/>
      <c r="G18" s="38"/>
      <c r="H18" s="38"/>
      <c r="I18" s="38"/>
      <c r="J18" s="38"/>
      <c r="K18" s="38"/>
      <c r="L18" s="38"/>
      <c r="M18" s="38"/>
      <c r="N18" s="38"/>
      <c r="O18" s="39"/>
      <c r="P18" s="33"/>
    </row>
    <row r="19" spans="1:16" ht="14.4" x14ac:dyDescent="0.3">
      <c r="A19" s="33"/>
      <c r="B19" s="38"/>
      <c r="C19" s="37"/>
      <c r="D19" s="38"/>
      <c r="E19" s="38"/>
      <c r="F19" s="38"/>
      <c r="G19" s="38"/>
      <c r="H19" s="38"/>
      <c r="I19" s="38"/>
      <c r="J19" s="38"/>
      <c r="K19" s="38"/>
      <c r="L19" s="38"/>
      <c r="M19" s="38"/>
      <c r="N19" s="38"/>
      <c r="O19" s="39"/>
      <c r="P19" s="33"/>
    </row>
    <row r="20" spans="1:16" ht="15.05" thickBot="1" x14ac:dyDescent="0.35">
      <c r="A20" s="33"/>
      <c r="B20" s="38"/>
      <c r="C20" s="37"/>
      <c r="D20" s="38"/>
      <c r="E20" s="38"/>
      <c r="F20" s="38"/>
      <c r="G20" s="38"/>
      <c r="H20" s="38"/>
      <c r="I20" s="38"/>
      <c r="J20" s="38"/>
      <c r="K20" s="38"/>
      <c r="L20" s="38"/>
      <c r="M20" s="38"/>
      <c r="N20" s="38"/>
      <c r="O20" s="39"/>
      <c r="P20" s="33"/>
    </row>
    <row r="21" spans="1:16" ht="25" customHeight="1" x14ac:dyDescent="0.3">
      <c r="A21" s="33"/>
      <c r="B21" s="38"/>
      <c r="C21" s="37"/>
      <c r="D21" s="38"/>
      <c r="E21" s="555"/>
      <c r="F21" s="556"/>
      <c r="G21" s="556"/>
      <c r="H21" s="556"/>
      <c r="I21" s="556"/>
      <c r="J21" s="556"/>
      <c r="K21" s="556"/>
      <c r="L21" s="556"/>
      <c r="M21" s="556"/>
      <c r="N21" s="557"/>
      <c r="O21" s="39"/>
      <c r="P21" s="33"/>
    </row>
    <row r="22" spans="1:16" ht="25" customHeight="1" x14ac:dyDescent="0.3">
      <c r="A22" s="33"/>
      <c r="B22" s="38"/>
      <c r="C22" s="37"/>
      <c r="D22" s="38"/>
      <c r="E22" s="558"/>
      <c r="F22" s="559"/>
      <c r="G22" s="559"/>
      <c r="H22" s="559"/>
      <c r="I22" s="559"/>
      <c r="J22" s="559"/>
      <c r="K22" s="559"/>
      <c r="L22" s="559"/>
      <c r="M22" s="559"/>
      <c r="N22" s="560"/>
      <c r="O22" s="39"/>
      <c r="P22" s="33"/>
    </row>
    <row r="23" spans="1:16" ht="14.4" x14ac:dyDescent="0.3">
      <c r="A23" s="33"/>
      <c r="B23" s="38"/>
      <c r="C23" s="37"/>
      <c r="D23" s="38"/>
      <c r="E23" s="38"/>
      <c r="F23" s="38"/>
      <c r="G23" s="38"/>
      <c r="H23" s="38"/>
      <c r="I23" s="38"/>
      <c r="J23" s="38"/>
      <c r="K23" s="38"/>
      <c r="L23" s="38"/>
      <c r="M23" s="38"/>
      <c r="N23" s="38"/>
      <c r="O23" s="39"/>
      <c r="P23" s="33"/>
    </row>
    <row r="24" spans="1:16" ht="14.55" customHeight="1" x14ac:dyDescent="0.3">
      <c r="A24" s="33"/>
      <c r="B24" s="38"/>
      <c r="C24" s="37"/>
      <c r="D24" s="38"/>
      <c r="E24" s="38"/>
      <c r="F24" s="38"/>
      <c r="G24" s="38"/>
      <c r="H24" s="38"/>
      <c r="I24" s="38"/>
      <c r="J24" s="38"/>
      <c r="K24" s="38"/>
      <c r="L24" s="38"/>
      <c r="M24" s="38"/>
      <c r="N24" s="38"/>
      <c r="O24" s="39"/>
      <c r="P24" s="33"/>
    </row>
    <row r="25" spans="1:16" ht="15.05" customHeight="1" x14ac:dyDescent="0.3">
      <c r="A25" s="33"/>
      <c r="B25" s="38"/>
      <c r="C25" s="37"/>
      <c r="D25" s="38"/>
      <c r="E25" s="38"/>
      <c r="F25" s="38"/>
      <c r="G25" s="38"/>
      <c r="H25" s="38"/>
      <c r="I25" s="38"/>
      <c r="J25" s="38"/>
      <c r="K25" s="38"/>
      <c r="L25" s="38"/>
      <c r="M25" s="38"/>
      <c r="N25" s="38"/>
      <c r="O25" s="39"/>
      <c r="P25" s="33"/>
    </row>
    <row r="26" spans="1:16" ht="15.05" customHeight="1" thickBot="1" x14ac:dyDescent="0.35">
      <c r="A26" s="33"/>
      <c r="B26" s="38"/>
      <c r="C26" s="37"/>
      <c r="D26" s="38"/>
      <c r="E26" s="38"/>
      <c r="F26" s="38"/>
      <c r="G26" s="38"/>
      <c r="H26" s="38"/>
      <c r="I26" s="38"/>
      <c r="J26" s="38"/>
      <c r="K26" s="38"/>
      <c r="L26" s="38"/>
      <c r="M26" s="38"/>
      <c r="N26" s="38"/>
      <c r="O26" s="39"/>
      <c r="P26" s="33"/>
    </row>
    <row r="27" spans="1:16" ht="25" customHeight="1" x14ac:dyDescent="0.3">
      <c r="A27" s="33"/>
      <c r="B27" s="33"/>
      <c r="C27" s="37"/>
      <c r="D27" s="38"/>
      <c r="E27" s="567" t="s">
        <v>36</v>
      </c>
      <c r="F27" s="561" t="s">
        <v>46</v>
      </c>
      <c r="G27" s="561"/>
      <c r="H27" s="561"/>
      <c r="I27" s="561"/>
      <c r="J27" s="561"/>
      <c r="K27" s="561"/>
      <c r="L27" s="561"/>
      <c r="M27" s="561"/>
      <c r="N27" s="562"/>
      <c r="O27" s="39"/>
      <c r="P27" s="33"/>
    </row>
    <row r="28" spans="1:16" ht="25" customHeight="1" x14ac:dyDescent="0.3">
      <c r="A28" s="33"/>
      <c r="B28" s="33"/>
      <c r="C28" s="37"/>
      <c r="D28" s="38"/>
      <c r="E28" s="568"/>
      <c r="F28" s="563"/>
      <c r="G28" s="563"/>
      <c r="H28" s="563"/>
      <c r="I28" s="563"/>
      <c r="J28" s="563"/>
      <c r="K28" s="563"/>
      <c r="L28" s="563"/>
      <c r="M28" s="563"/>
      <c r="N28" s="564"/>
      <c r="O28" s="39"/>
      <c r="P28" s="33"/>
    </row>
    <row r="29" spans="1:16" ht="25" customHeight="1" x14ac:dyDescent="0.3">
      <c r="A29" s="33"/>
      <c r="B29" s="33"/>
      <c r="C29" s="37"/>
      <c r="D29" s="38"/>
      <c r="E29" s="569" t="s">
        <v>37</v>
      </c>
      <c r="F29" s="563" t="s">
        <v>47</v>
      </c>
      <c r="G29" s="563"/>
      <c r="H29" s="563"/>
      <c r="I29" s="563"/>
      <c r="J29" s="563"/>
      <c r="K29" s="563"/>
      <c r="L29" s="563"/>
      <c r="M29" s="563"/>
      <c r="N29" s="564"/>
      <c r="O29" s="39"/>
      <c r="P29" s="33"/>
    </row>
    <row r="30" spans="1:16" ht="25" customHeight="1" x14ac:dyDescent="0.3">
      <c r="A30" s="33"/>
      <c r="B30" s="33"/>
      <c r="C30" s="37"/>
      <c r="D30" s="38"/>
      <c r="E30" s="570"/>
      <c r="F30" s="563"/>
      <c r="G30" s="563"/>
      <c r="H30" s="563"/>
      <c r="I30" s="563"/>
      <c r="J30" s="563"/>
      <c r="K30" s="563"/>
      <c r="L30" s="563"/>
      <c r="M30" s="563"/>
      <c r="N30" s="564"/>
      <c r="O30" s="39"/>
      <c r="P30" s="33"/>
    </row>
    <row r="31" spans="1:16" ht="25" customHeight="1" x14ac:dyDescent="0.3">
      <c r="A31" s="33"/>
      <c r="B31" s="33"/>
      <c r="C31" s="37"/>
      <c r="D31" s="38"/>
      <c r="E31" s="568" t="s">
        <v>38</v>
      </c>
      <c r="F31" s="563" t="s">
        <v>48</v>
      </c>
      <c r="G31" s="563"/>
      <c r="H31" s="563"/>
      <c r="I31" s="563"/>
      <c r="J31" s="563"/>
      <c r="K31" s="563"/>
      <c r="L31" s="563"/>
      <c r="M31" s="563"/>
      <c r="N31" s="564"/>
      <c r="O31" s="39"/>
      <c r="P31" s="33"/>
    </row>
    <row r="32" spans="1:16" ht="25" customHeight="1" x14ac:dyDescent="0.3">
      <c r="A32" s="33"/>
      <c r="B32" s="33"/>
      <c r="C32" s="37"/>
      <c r="D32" s="38"/>
      <c r="E32" s="568"/>
      <c r="F32" s="563"/>
      <c r="G32" s="563"/>
      <c r="H32" s="563"/>
      <c r="I32" s="563"/>
      <c r="J32" s="563"/>
      <c r="K32" s="563"/>
      <c r="L32" s="563"/>
      <c r="M32" s="563"/>
      <c r="N32" s="564"/>
      <c r="O32" s="39"/>
      <c r="P32" s="33"/>
    </row>
    <row r="33" spans="1:16" ht="25" customHeight="1" x14ac:dyDescent="0.3">
      <c r="A33" s="33"/>
      <c r="B33" s="33"/>
      <c r="C33" s="37"/>
      <c r="D33" s="38"/>
      <c r="E33" s="569" t="s">
        <v>39</v>
      </c>
      <c r="F33" s="563" t="s">
        <v>49</v>
      </c>
      <c r="G33" s="563"/>
      <c r="H33" s="563"/>
      <c r="I33" s="563"/>
      <c r="J33" s="563"/>
      <c r="K33" s="563"/>
      <c r="L33" s="563"/>
      <c r="M33" s="563"/>
      <c r="N33" s="564"/>
      <c r="O33" s="39"/>
      <c r="P33" s="33"/>
    </row>
    <row r="34" spans="1:16" ht="25" customHeight="1" thickBot="1" x14ac:dyDescent="0.35">
      <c r="A34" s="33"/>
      <c r="B34" s="33"/>
      <c r="C34" s="37"/>
      <c r="D34" s="38"/>
      <c r="E34" s="571"/>
      <c r="F34" s="565"/>
      <c r="G34" s="565"/>
      <c r="H34" s="565"/>
      <c r="I34" s="565"/>
      <c r="J34" s="565"/>
      <c r="K34" s="565"/>
      <c r="L34" s="565"/>
      <c r="M34" s="565"/>
      <c r="N34" s="566"/>
      <c r="O34" s="39"/>
      <c r="P34" s="33"/>
    </row>
    <row r="35" spans="1:16" x14ac:dyDescent="0.3">
      <c r="A35" s="33"/>
      <c r="B35" s="33"/>
      <c r="C35" s="37"/>
      <c r="D35" s="38"/>
      <c r="E35" s="38"/>
      <c r="F35" s="38"/>
      <c r="G35" s="38"/>
      <c r="H35" s="38"/>
      <c r="I35" s="38"/>
      <c r="J35" s="38"/>
      <c r="K35" s="38"/>
      <c r="L35" s="38"/>
      <c r="M35" s="38"/>
      <c r="N35" s="38"/>
      <c r="O35" s="39"/>
      <c r="P35" s="33"/>
    </row>
    <row r="36" spans="1:16" ht="14.55" thickBot="1" x14ac:dyDescent="0.35">
      <c r="A36" s="33"/>
      <c r="B36" s="33"/>
      <c r="C36" s="40"/>
      <c r="D36" s="41"/>
      <c r="E36" s="41"/>
      <c r="F36" s="41"/>
      <c r="G36" s="41"/>
      <c r="H36" s="41"/>
      <c r="I36" s="41"/>
      <c r="J36" s="41"/>
      <c r="K36" s="41"/>
      <c r="L36" s="41"/>
      <c r="M36" s="41"/>
      <c r="N36" s="41"/>
      <c r="O36" s="42"/>
      <c r="P36" s="33"/>
    </row>
    <row r="37" spans="1:16" x14ac:dyDescent="0.3">
      <c r="A37" s="33"/>
      <c r="B37" s="33"/>
      <c r="C37" s="38"/>
      <c r="D37" s="38"/>
      <c r="E37" s="38"/>
      <c r="F37" s="38"/>
      <c r="G37" s="38"/>
      <c r="H37" s="38"/>
      <c r="I37" s="38"/>
      <c r="J37" s="38"/>
      <c r="K37" s="38"/>
      <c r="L37" s="38"/>
      <c r="M37" s="38"/>
      <c r="N37" s="38"/>
      <c r="O37" s="38"/>
      <c r="P37" s="33"/>
    </row>
    <row r="38" spans="1:16" x14ac:dyDescent="0.3">
      <c r="A38" s="33"/>
      <c r="B38" s="33"/>
      <c r="C38" s="33"/>
      <c r="D38" s="33"/>
      <c r="E38" s="33"/>
      <c r="F38" s="33"/>
      <c r="G38" s="33"/>
      <c r="H38" s="43"/>
      <c r="I38" s="33"/>
      <c r="J38" s="33"/>
      <c r="K38" s="33"/>
      <c r="L38" s="33"/>
      <c r="M38" s="33"/>
      <c r="N38" s="33"/>
      <c r="O38" s="33"/>
      <c r="P38" s="33"/>
    </row>
    <row r="39" spans="1:16" x14ac:dyDescent="0.3">
      <c r="A39" s="33"/>
      <c r="B39" s="33"/>
      <c r="C39" s="33"/>
      <c r="D39" s="33"/>
      <c r="E39" s="33"/>
      <c r="F39" s="33"/>
      <c r="G39" s="33"/>
      <c r="H39" s="43"/>
      <c r="I39" s="33"/>
      <c r="J39" s="33"/>
      <c r="K39" s="33"/>
      <c r="L39" s="33"/>
      <c r="M39" s="33"/>
      <c r="N39" s="33"/>
      <c r="O39" s="33"/>
      <c r="P39" s="33"/>
    </row>
    <row r="40" spans="1:16" x14ac:dyDescent="0.3">
      <c r="A40" s="33"/>
      <c r="B40" s="33"/>
      <c r="C40" s="33"/>
      <c r="D40" s="33"/>
      <c r="E40" s="33"/>
      <c r="F40" s="33"/>
      <c r="G40" s="33"/>
      <c r="H40" s="43"/>
      <c r="I40" s="33"/>
      <c r="J40" s="33"/>
      <c r="K40" s="33"/>
      <c r="L40" s="33"/>
      <c r="M40" s="33"/>
      <c r="N40" s="33"/>
      <c r="O40" s="33"/>
      <c r="P40" s="33"/>
    </row>
    <row r="41" spans="1:16" x14ac:dyDescent="0.3">
      <c r="A41" s="33"/>
      <c r="B41" s="33"/>
      <c r="C41" s="33"/>
      <c r="D41" s="33"/>
      <c r="E41" s="33"/>
      <c r="F41" s="33"/>
      <c r="G41" s="33"/>
      <c r="H41" s="43"/>
      <c r="I41" s="33"/>
      <c r="J41" s="33"/>
      <c r="K41" s="33"/>
      <c r="L41" s="33"/>
      <c r="M41" s="33"/>
      <c r="N41" s="33"/>
      <c r="O41" s="33"/>
      <c r="P41" s="33"/>
    </row>
    <row r="42" spans="1:16" x14ac:dyDescent="0.3">
      <c r="A42" s="33"/>
      <c r="B42" s="33"/>
      <c r="C42" s="33"/>
      <c r="D42" s="33"/>
      <c r="E42" s="33"/>
      <c r="F42" s="33"/>
      <c r="G42" s="33"/>
      <c r="H42" s="43"/>
      <c r="I42" s="33"/>
      <c r="J42" s="33"/>
      <c r="K42" s="33"/>
      <c r="L42" s="33"/>
      <c r="M42" s="33"/>
      <c r="N42" s="33"/>
      <c r="O42" s="33"/>
      <c r="P42" s="33"/>
    </row>
    <row r="43" spans="1:16" x14ac:dyDescent="0.3">
      <c r="A43" s="33"/>
      <c r="B43" s="33"/>
      <c r="C43" s="33"/>
      <c r="D43" s="33"/>
      <c r="E43" s="33"/>
      <c r="F43" s="33"/>
      <c r="G43" s="33"/>
      <c r="H43" s="43"/>
      <c r="I43" s="33"/>
      <c r="J43" s="33"/>
      <c r="K43" s="33"/>
      <c r="L43" s="33"/>
      <c r="M43" s="33"/>
      <c r="N43" s="33"/>
      <c r="O43" s="33"/>
      <c r="P43" s="33"/>
    </row>
    <row r="44" spans="1:16" x14ac:dyDescent="0.3">
      <c r="A44" s="33"/>
      <c r="B44" s="33"/>
      <c r="C44" s="33"/>
      <c r="D44" s="33"/>
      <c r="E44" s="33"/>
      <c r="F44" s="33"/>
      <c r="G44" s="33"/>
      <c r="H44" s="43"/>
      <c r="I44" s="33"/>
      <c r="J44" s="33"/>
      <c r="K44" s="33"/>
      <c r="L44" s="33"/>
      <c r="M44" s="33"/>
      <c r="N44" s="33"/>
      <c r="O44" s="33"/>
      <c r="P44" s="33"/>
    </row>
    <row r="45" spans="1:16" x14ac:dyDescent="0.3">
      <c r="A45" s="33"/>
      <c r="B45" s="33"/>
      <c r="C45" s="33"/>
      <c r="D45" s="33"/>
      <c r="E45" s="33"/>
      <c r="F45" s="33"/>
      <c r="G45" s="33"/>
      <c r="H45" s="43"/>
      <c r="I45" s="33"/>
      <c r="J45" s="33"/>
      <c r="K45" s="33"/>
      <c r="L45" s="33"/>
      <c r="M45" s="33"/>
      <c r="N45" s="33"/>
      <c r="O45" s="33"/>
      <c r="P45" s="33"/>
    </row>
    <row r="46" spans="1:16" x14ac:dyDescent="0.3">
      <c r="A46" s="33"/>
      <c r="B46" s="33"/>
      <c r="C46" s="33"/>
      <c r="D46" s="33"/>
      <c r="E46" s="33"/>
      <c r="F46" s="33"/>
      <c r="G46" s="33"/>
      <c r="H46" s="43"/>
      <c r="I46" s="33"/>
      <c r="J46" s="33"/>
      <c r="K46" s="33"/>
      <c r="L46" s="33"/>
      <c r="M46" s="33"/>
      <c r="N46" s="33"/>
      <c r="O46" s="33"/>
      <c r="P46" s="33"/>
    </row>
    <row r="47" spans="1:16" ht="14.55" thickBot="1" x14ac:dyDescent="0.35">
      <c r="A47" s="33"/>
      <c r="B47" s="33"/>
      <c r="C47" s="33"/>
      <c r="D47" s="33"/>
      <c r="E47" s="33"/>
      <c r="F47" s="33"/>
      <c r="G47" s="33"/>
      <c r="H47" s="43"/>
      <c r="I47" s="33"/>
      <c r="J47" s="33"/>
      <c r="K47" s="33"/>
      <c r="L47" s="33"/>
      <c r="M47" s="33"/>
      <c r="N47" s="33"/>
      <c r="O47" s="33"/>
      <c r="P47" s="33"/>
    </row>
    <row r="48" spans="1:16" s="27" customFormat="1" ht="95" customHeight="1" x14ac:dyDescent="0.3">
      <c r="A48" s="33"/>
      <c r="B48" s="1"/>
      <c r="C48" s="552" t="s">
        <v>980</v>
      </c>
      <c r="D48" s="552"/>
      <c r="E48" s="552"/>
      <c r="F48" s="552"/>
      <c r="G48" s="552"/>
      <c r="H48" s="552"/>
      <c r="I48" s="552"/>
      <c r="J48" s="552"/>
      <c r="K48" s="552"/>
      <c r="L48" s="552"/>
      <c r="M48" s="552"/>
      <c r="N48" s="552"/>
      <c r="O48" s="553"/>
      <c r="P48" s="1"/>
    </row>
    <row r="49" spans="1:24" s="27" customFormat="1" ht="74.95" customHeight="1" x14ac:dyDescent="0.3">
      <c r="A49" s="33"/>
      <c r="B49" s="1"/>
      <c r="C49" s="554" t="s">
        <v>982</v>
      </c>
      <c r="D49" s="554"/>
      <c r="E49" s="554"/>
      <c r="F49" s="554"/>
      <c r="G49" s="554"/>
      <c r="H49" s="554"/>
      <c r="I49" s="554"/>
      <c r="J49" s="554"/>
      <c r="K49" s="554"/>
      <c r="L49" s="554"/>
      <c r="M49" s="554"/>
      <c r="N49" s="554"/>
      <c r="O49" s="554"/>
      <c r="P49" s="1"/>
    </row>
    <row r="50" spans="1:24" s="27" customFormat="1" ht="60.05" customHeight="1" x14ac:dyDescent="0.3">
      <c r="A50" s="33"/>
      <c r="B50" s="1"/>
      <c r="C50" s="547" t="s">
        <v>983</v>
      </c>
      <c r="D50" s="547"/>
      <c r="E50" s="547"/>
      <c r="F50" s="547"/>
      <c r="G50" s="547"/>
      <c r="H50" s="547"/>
      <c r="I50" s="547"/>
      <c r="J50" s="547"/>
      <c r="K50" s="547"/>
      <c r="L50" s="547"/>
      <c r="M50" s="547"/>
      <c r="N50" s="547"/>
      <c r="O50" s="547"/>
      <c r="P50" s="1"/>
      <c r="V50" s="100"/>
      <c r="W50" s="100"/>
      <c r="X50" s="100"/>
    </row>
    <row r="51" spans="1:24" s="27" customFormat="1" ht="45" customHeight="1" x14ac:dyDescent="0.3">
      <c r="A51" s="33"/>
      <c r="B51" s="1"/>
      <c r="C51" s="548" t="s">
        <v>984</v>
      </c>
      <c r="D51" s="548"/>
      <c r="E51" s="548"/>
      <c r="F51" s="548"/>
      <c r="G51" s="548"/>
      <c r="H51" s="548"/>
      <c r="I51" s="548"/>
      <c r="J51" s="548"/>
      <c r="K51" s="548"/>
      <c r="L51" s="548"/>
      <c r="M51" s="548"/>
      <c r="N51" s="548"/>
      <c r="O51" s="548"/>
      <c r="P51" s="1"/>
      <c r="V51" s="100"/>
      <c r="W51" s="100"/>
      <c r="X51" s="100"/>
    </row>
    <row r="52" spans="1:24" s="27" customFormat="1" ht="45" customHeight="1" x14ac:dyDescent="0.3">
      <c r="A52" s="33"/>
      <c r="B52" s="1"/>
      <c r="C52" s="549" t="s">
        <v>24</v>
      </c>
      <c r="D52" s="549"/>
      <c r="E52" s="549"/>
      <c r="F52" s="549"/>
      <c r="G52" s="549"/>
      <c r="H52" s="549"/>
      <c r="I52" s="549"/>
      <c r="J52" s="549"/>
      <c r="K52" s="549"/>
      <c r="L52" s="549"/>
      <c r="M52" s="549"/>
      <c r="N52" s="549"/>
      <c r="O52" s="549"/>
      <c r="P52" s="1"/>
    </row>
    <row r="53" spans="1:24" ht="15.05" customHeight="1" x14ac:dyDescent="0.3">
      <c r="A53" s="33"/>
      <c r="B53" s="1"/>
      <c r="C53" s="1"/>
      <c r="D53" s="1"/>
      <c r="E53" s="1"/>
      <c r="F53" s="55"/>
      <c r="G53" s="55"/>
      <c r="H53" s="55"/>
      <c r="I53" s="55"/>
      <c r="J53" s="55"/>
      <c r="K53" s="55"/>
      <c r="L53" s="55"/>
      <c r="M53" s="55"/>
      <c r="N53" s="55"/>
      <c r="O53" s="55"/>
      <c r="P53" s="1"/>
    </row>
    <row r="54" spans="1:24" ht="15.05" customHeight="1" x14ac:dyDescent="0.3">
      <c r="A54" s="33"/>
      <c r="B54" s="1"/>
      <c r="C54" s="1"/>
      <c r="D54" s="1"/>
      <c r="E54" s="1"/>
      <c r="F54" s="55"/>
      <c r="G54" s="55"/>
      <c r="H54" s="55"/>
      <c r="I54" s="55"/>
      <c r="J54" s="55"/>
      <c r="K54" s="55"/>
      <c r="L54" s="55"/>
      <c r="M54" s="55"/>
      <c r="N54" s="55"/>
      <c r="O54" s="55"/>
      <c r="P54" s="1"/>
    </row>
    <row r="55" spans="1:24" ht="15.05" customHeight="1" thickBot="1" x14ac:dyDescent="0.35">
      <c r="A55" s="33"/>
      <c r="B55" s="1"/>
      <c r="C55" s="1"/>
      <c r="D55" s="1"/>
      <c r="E55" s="1"/>
      <c r="F55" s="2"/>
      <c r="G55" s="2"/>
      <c r="H55" s="2"/>
      <c r="I55" s="2"/>
      <c r="J55" s="2"/>
      <c r="K55" s="2"/>
      <c r="L55" s="2"/>
      <c r="M55" s="2"/>
      <c r="N55" s="2"/>
      <c r="O55" s="55"/>
      <c r="P55" s="1"/>
    </row>
    <row r="56" spans="1:24" ht="40.049999999999997" customHeight="1" thickBot="1" x14ac:dyDescent="0.35">
      <c r="A56" s="33"/>
      <c r="B56" s="1"/>
      <c r="C56" s="522" t="s">
        <v>985</v>
      </c>
      <c r="D56" s="537"/>
      <c r="E56" s="537"/>
      <c r="F56" s="537"/>
      <c r="G56" s="537"/>
      <c r="H56" s="537"/>
      <c r="I56" s="537"/>
      <c r="J56" s="550"/>
      <c r="K56" s="550"/>
      <c r="L56" s="550"/>
      <c r="M56" s="550"/>
      <c r="N56" s="551"/>
      <c r="O56" s="55"/>
      <c r="P56" s="33"/>
    </row>
    <row r="57" spans="1:24" ht="19.5" customHeight="1" thickBot="1" x14ac:dyDescent="0.35">
      <c r="A57" s="33"/>
      <c r="B57" s="1"/>
      <c r="C57" s="538"/>
      <c r="D57" s="539"/>
      <c r="E57" s="539"/>
      <c r="F57" s="539"/>
      <c r="G57" s="539"/>
      <c r="H57" s="539"/>
      <c r="I57" s="540"/>
      <c r="J57" s="44" t="s">
        <v>25</v>
      </c>
      <c r="K57" s="56" t="s">
        <v>26</v>
      </c>
      <c r="L57" s="44" t="s">
        <v>27</v>
      </c>
      <c r="M57" s="70" t="s">
        <v>28</v>
      </c>
      <c r="N57" s="44" t="s">
        <v>29</v>
      </c>
      <c r="O57" s="1"/>
      <c r="P57" s="33"/>
    </row>
    <row r="58" spans="1:24" s="29" customFormat="1" ht="118.1" customHeight="1" thickBot="1" x14ac:dyDescent="0.35">
      <c r="A58" s="33"/>
      <c r="B58" s="1"/>
      <c r="C58" s="541"/>
      <c r="D58" s="542"/>
      <c r="E58" s="542"/>
      <c r="F58" s="542"/>
      <c r="G58" s="542"/>
      <c r="H58" s="542"/>
      <c r="I58" s="543"/>
      <c r="J58" s="114" t="s">
        <v>59</v>
      </c>
      <c r="K58" s="116" t="s">
        <v>30</v>
      </c>
      <c r="L58" s="117" t="s">
        <v>31</v>
      </c>
      <c r="M58" s="70" t="s">
        <v>44</v>
      </c>
      <c r="N58" s="78" t="s">
        <v>45</v>
      </c>
      <c r="O58" s="1"/>
      <c r="P58" s="33"/>
    </row>
    <row r="59" spans="1:24" s="30" customFormat="1" ht="40.049999999999997" customHeight="1" x14ac:dyDescent="0.3">
      <c r="A59" s="33"/>
      <c r="B59" s="1"/>
      <c r="C59" s="108">
        <v>1.1000000000000001</v>
      </c>
      <c r="D59" s="515" t="s">
        <v>68</v>
      </c>
      <c r="E59" s="515"/>
      <c r="F59" s="515"/>
      <c r="G59" s="515"/>
      <c r="H59" s="515"/>
      <c r="I59" s="515"/>
      <c r="J59" s="115">
        <v>2325</v>
      </c>
      <c r="K59" s="97">
        <v>0</v>
      </c>
      <c r="L59" s="112" t="s">
        <v>32</v>
      </c>
      <c r="M59" s="91" t="e">
        <f>K59*L59</f>
        <v>#VALUE!</v>
      </c>
      <c r="N59" s="113" t="e">
        <f>M59/J59</f>
        <v>#VALUE!</v>
      </c>
      <c r="O59" s="1"/>
      <c r="P59" s="33"/>
      <c r="Q59" s="29"/>
      <c r="R59" s="29"/>
    </row>
    <row r="60" spans="1:24" s="30" customFormat="1" ht="40.049999999999997" customHeight="1" x14ac:dyDescent="0.3">
      <c r="A60" s="33"/>
      <c r="B60" s="1"/>
      <c r="C60" s="111">
        <v>1.2</v>
      </c>
      <c r="D60" s="528" t="s">
        <v>75</v>
      </c>
      <c r="E60" s="529"/>
      <c r="F60" s="529"/>
      <c r="G60" s="529"/>
      <c r="H60" s="529"/>
      <c r="I60" s="530"/>
      <c r="J60" s="106">
        <v>2652</v>
      </c>
      <c r="K60" s="107">
        <v>0</v>
      </c>
      <c r="L60" s="104" t="s">
        <v>32</v>
      </c>
      <c r="M60" s="74" t="e">
        <f>K60*L60</f>
        <v>#VALUE!</v>
      </c>
      <c r="N60" s="62" t="e">
        <f>M60/J60</f>
        <v>#VALUE!</v>
      </c>
      <c r="O60" s="1"/>
      <c r="P60" s="33"/>
      <c r="Q60" s="29"/>
      <c r="R60" s="29"/>
    </row>
    <row r="61" spans="1:24" s="30" customFormat="1" ht="12.8" customHeight="1" thickBot="1" x14ac:dyDescent="0.35">
      <c r="A61" s="33"/>
      <c r="B61" s="1"/>
      <c r="C61" s="33"/>
      <c r="D61" s="1"/>
      <c r="E61" s="33"/>
      <c r="F61" s="1"/>
      <c r="G61" s="33"/>
      <c r="H61" s="1"/>
      <c r="I61" s="33"/>
      <c r="J61" s="1"/>
      <c r="K61" s="1"/>
      <c r="L61" s="1"/>
      <c r="M61" s="1"/>
      <c r="N61" s="1"/>
      <c r="O61" s="1"/>
      <c r="P61" s="1"/>
      <c r="Q61" s="29"/>
      <c r="R61" s="29"/>
    </row>
    <row r="62" spans="1:24" s="30" customFormat="1" ht="34.950000000000003" customHeight="1" thickBot="1" x14ac:dyDescent="0.35">
      <c r="A62" s="33"/>
      <c r="B62" s="1"/>
      <c r="C62" s="33"/>
      <c r="D62" s="1"/>
      <c r="E62" s="33"/>
      <c r="F62" s="1"/>
      <c r="G62" s="33"/>
      <c r="H62" s="1"/>
      <c r="I62" s="33"/>
      <c r="J62" s="1"/>
      <c r="K62" s="544" t="s">
        <v>53</v>
      </c>
      <c r="L62" s="545"/>
      <c r="M62" s="546"/>
      <c r="N62" s="47" t="e">
        <f>SUM(M59:M60)</f>
        <v>#VALUE!</v>
      </c>
      <c r="O62" s="1"/>
      <c r="P62" s="1"/>
      <c r="Q62" s="29"/>
      <c r="R62" s="29"/>
    </row>
    <row r="63" spans="1:24" s="30" customFormat="1" ht="14.55" thickBot="1" x14ac:dyDescent="0.35">
      <c r="A63" s="33"/>
      <c r="B63" s="1"/>
      <c r="C63" s="33"/>
      <c r="D63" s="1"/>
      <c r="E63" s="33"/>
      <c r="F63" s="1"/>
      <c r="G63" s="33"/>
      <c r="H63" s="1"/>
      <c r="I63" s="33"/>
      <c r="J63" s="2"/>
      <c r="K63" s="2"/>
      <c r="L63" s="2"/>
      <c r="M63" s="46"/>
      <c r="N63" s="72"/>
      <c r="O63" s="55"/>
      <c r="P63" s="1"/>
      <c r="Q63" s="25"/>
      <c r="R63" s="25"/>
    </row>
    <row r="64" spans="1:24" s="30" customFormat="1" ht="40.049999999999997" customHeight="1" thickBot="1" x14ac:dyDescent="0.7">
      <c r="A64" s="33"/>
      <c r="B64" s="1"/>
      <c r="C64" s="505" t="s">
        <v>986</v>
      </c>
      <c r="D64" s="506"/>
      <c r="E64" s="506"/>
      <c r="F64" s="506"/>
      <c r="G64" s="506"/>
      <c r="H64" s="506"/>
      <c r="I64" s="506"/>
      <c r="J64" s="48"/>
      <c r="K64" s="76"/>
      <c r="L64" s="76"/>
      <c r="M64" s="48"/>
      <c r="N64" s="77"/>
      <c r="O64" s="55"/>
      <c r="P64" s="1"/>
      <c r="Q64" s="28"/>
      <c r="R64" s="28"/>
    </row>
    <row r="65" spans="1:21" s="30" customFormat="1" ht="19.5" customHeight="1" thickBot="1" x14ac:dyDescent="0.7">
      <c r="A65" s="33"/>
      <c r="B65" s="1"/>
      <c r="C65" s="507"/>
      <c r="D65" s="508"/>
      <c r="E65" s="508"/>
      <c r="F65" s="508"/>
      <c r="G65" s="508"/>
      <c r="H65" s="508"/>
      <c r="I65" s="509"/>
      <c r="J65" s="44" t="s">
        <v>25</v>
      </c>
      <c r="K65" s="45" t="s">
        <v>26</v>
      </c>
      <c r="L65" s="44" t="s">
        <v>27</v>
      </c>
      <c r="M65" s="45" t="s">
        <v>28</v>
      </c>
      <c r="N65" s="78" t="s">
        <v>29</v>
      </c>
      <c r="O65" s="1"/>
      <c r="P65" s="33"/>
      <c r="Q65" s="28"/>
    </row>
    <row r="66" spans="1:21" s="30" customFormat="1" ht="118.1" customHeight="1" thickBot="1" x14ac:dyDescent="0.7">
      <c r="A66" s="33"/>
      <c r="B66" s="1"/>
      <c r="C66" s="510"/>
      <c r="D66" s="511"/>
      <c r="E66" s="511"/>
      <c r="F66" s="511"/>
      <c r="G66" s="511"/>
      <c r="H66" s="511"/>
      <c r="I66" s="512"/>
      <c r="J66" s="44" t="s">
        <v>58</v>
      </c>
      <c r="K66" s="45" t="s">
        <v>30</v>
      </c>
      <c r="L66" s="68" t="s">
        <v>40</v>
      </c>
      <c r="M66" s="70" t="s">
        <v>44</v>
      </c>
      <c r="N66" s="44" t="s">
        <v>45</v>
      </c>
      <c r="O66" s="1"/>
      <c r="P66" s="33"/>
      <c r="Q66" s="28"/>
    </row>
    <row r="67" spans="1:21" s="248" customFormat="1" ht="40.049999999999997" customHeight="1" thickBot="1" x14ac:dyDescent="0.7">
      <c r="A67" s="252"/>
      <c r="B67" s="246"/>
      <c r="C67" s="257">
        <v>2.1</v>
      </c>
      <c r="D67" s="519" t="s">
        <v>69</v>
      </c>
      <c r="E67" s="520"/>
      <c r="F67" s="520"/>
      <c r="G67" s="520"/>
      <c r="H67" s="520"/>
      <c r="I67" s="521"/>
      <c r="J67" s="90">
        <v>1800</v>
      </c>
      <c r="K67" s="97">
        <v>0</v>
      </c>
      <c r="L67" s="82" t="s">
        <v>32</v>
      </c>
      <c r="M67" s="91" t="e">
        <f>K67*L67</f>
        <v>#VALUE!</v>
      </c>
      <c r="N67" s="92" t="e">
        <f>M67/J67</f>
        <v>#VALUE!</v>
      </c>
      <c r="O67" s="246"/>
      <c r="P67" s="252"/>
      <c r="Q67" s="247"/>
      <c r="S67" s="249"/>
    </row>
    <row r="68" spans="1:21" s="6" customFormat="1" ht="40.049999999999997" customHeight="1" thickBot="1" x14ac:dyDescent="0.7">
      <c r="A68" s="33"/>
      <c r="B68" s="1"/>
      <c r="C68" s="260">
        <v>2.2000000000000002</v>
      </c>
      <c r="D68" s="534" t="s">
        <v>1006</v>
      </c>
      <c r="E68" s="535"/>
      <c r="F68" s="535"/>
      <c r="G68" s="535"/>
      <c r="H68" s="535"/>
      <c r="I68" s="536"/>
      <c r="J68" s="90">
        <v>40</v>
      </c>
      <c r="K68" s="253">
        <v>0</v>
      </c>
      <c r="L68" s="254" t="s">
        <v>32</v>
      </c>
      <c r="M68" s="255" t="e">
        <f>K68*L68</f>
        <v>#VALUE!</v>
      </c>
      <c r="N68" s="256" t="e">
        <f>M68/J68</f>
        <v>#VALUE!</v>
      </c>
      <c r="O68" s="1"/>
      <c r="P68" s="33"/>
      <c r="Q68" s="28"/>
      <c r="S68" s="31"/>
    </row>
    <row r="69" spans="1:21" s="248" customFormat="1" ht="40.049999999999997" customHeight="1" x14ac:dyDescent="0.65">
      <c r="A69" s="252"/>
      <c r="B69" s="246"/>
      <c r="C69" s="263">
        <v>2.2999999999999998</v>
      </c>
      <c r="D69" s="519" t="s">
        <v>1007</v>
      </c>
      <c r="E69" s="520"/>
      <c r="F69" s="520"/>
      <c r="G69" s="520"/>
      <c r="H69" s="520"/>
      <c r="I69" s="521"/>
      <c r="J69" s="90">
        <v>40</v>
      </c>
      <c r="K69" s="253">
        <v>0</v>
      </c>
      <c r="L69" s="261" t="s">
        <v>32</v>
      </c>
      <c r="M69" s="255" t="e">
        <f>K69*L69</f>
        <v>#VALUE!</v>
      </c>
      <c r="N69" s="262" t="e">
        <f>M69/J69</f>
        <v>#VALUE!</v>
      </c>
      <c r="O69" s="246"/>
      <c r="P69" s="252"/>
      <c r="Q69" s="247"/>
      <c r="S69" s="249"/>
    </row>
    <row r="70" spans="1:21" s="30" customFormat="1" ht="14.55" thickBot="1" x14ac:dyDescent="0.35">
      <c r="A70" s="33"/>
      <c r="B70" s="1"/>
      <c r="C70" s="1"/>
      <c r="D70" s="1"/>
      <c r="E70" s="1"/>
      <c r="F70" s="1"/>
      <c r="G70" s="1"/>
      <c r="H70" s="1"/>
      <c r="I70" s="1"/>
      <c r="J70" s="1"/>
      <c r="K70" s="1"/>
      <c r="L70" s="1"/>
      <c r="M70" s="1"/>
      <c r="N70" s="1"/>
      <c r="O70" s="1"/>
      <c r="P70" s="1"/>
    </row>
    <row r="71" spans="1:21" s="30" customFormat="1" ht="34.950000000000003" customHeight="1" thickBot="1" x14ac:dyDescent="0.35">
      <c r="A71" s="33"/>
      <c r="B71" s="1"/>
      <c r="C71" s="1"/>
      <c r="D71" s="1"/>
      <c r="E71" s="1"/>
      <c r="F71" s="1"/>
      <c r="G71" s="1"/>
      <c r="H71" s="1"/>
      <c r="I71" s="1"/>
      <c r="J71" s="1"/>
      <c r="K71" s="459" t="s">
        <v>54</v>
      </c>
      <c r="L71" s="513"/>
      <c r="M71" s="514"/>
      <c r="N71" s="65" t="e">
        <f>SUM(M67:M68)</f>
        <v>#VALUE!</v>
      </c>
      <c r="O71" s="1"/>
      <c r="P71" s="1"/>
    </row>
    <row r="72" spans="1:21" s="30" customFormat="1" ht="14.55" thickBot="1" x14ac:dyDescent="0.35">
      <c r="A72" s="33"/>
      <c r="B72" s="1"/>
      <c r="C72" s="1"/>
      <c r="D72" s="1"/>
      <c r="E72" s="1"/>
      <c r="F72" s="1"/>
      <c r="G72" s="1"/>
      <c r="H72" s="1"/>
      <c r="I72" s="1"/>
      <c r="J72" s="2"/>
      <c r="K72" s="1"/>
      <c r="L72" s="1"/>
      <c r="M72" s="46"/>
      <c r="N72" s="46"/>
      <c r="O72" s="1"/>
      <c r="P72" s="1"/>
    </row>
    <row r="73" spans="1:21" s="32" customFormat="1" ht="25.95" customHeight="1" x14ac:dyDescent="0.3">
      <c r="A73" s="33"/>
      <c r="B73" s="1"/>
      <c r="C73" s="522" t="s">
        <v>1136</v>
      </c>
      <c r="D73" s="523"/>
      <c r="E73" s="523"/>
      <c r="F73" s="523"/>
      <c r="G73" s="523"/>
      <c r="H73" s="523"/>
      <c r="I73" s="523"/>
      <c r="J73" s="52"/>
      <c r="K73" s="50"/>
      <c r="L73" s="50"/>
      <c r="M73" s="52"/>
      <c r="N73" s="447"/>
      <c r="O73" s="1"/>
      <c r="P73" s="1"/>
      <c r="Q73" s="6"/>
      <c r="R73" s="6"/>
      <c r="S73" s="30"/>
      <c r="T73" s="30"/>
      <c r="U73" s="30"/>
    </row>
    <row r="74" spans="1:21" s="30" customFormat="1" ht="19.5" customHeight="1" thickBot="1" x14ac:dyDescent="0.35">
      <c r="A74" s="33"/>
      <c r="B74" s="1"/>
      <c r="C74" s="524"/>
      <c r="D74" s="525"/>
      <c r="E74" s="525"/>
      <c r="F74" s="525"/>
      <c r="G74" s="525"/>
      <c r="H74" s="525"/>
      <c r="I74" s="525"/>
      <c r="J74" s="52"/>
      <c r="K74" s="51"/>
      <c r="L74" s="51"/>
      <c r="M74" s="52"/>
      <c r="N74" s="448"/>
      <c r="O74" s="1"/>
      <c r="P74" s="1"/>
      <c r="Q74" s="6"/>
      <c r="R74" s="6"/>
    </row>
    <row r="75" spans="1:21" s="30" customFormat="1" ht="26.2" customHeight="1" thickBot="1" x14ac:dyDescent="0.35">
      <c r="A75" s="33"/>
      <c r="B75" s="1"/>
      <c r="C75" s="524"/>
      <c r="D75" s="525"/>
      <c r="E75" s="525"/>
      <c r="F75" s="525"/>
      <c r="G75" s="525"/>
      <c r="H75" s="525"/>
      <c r="I75" s="526"/>
      <c r="J75" s="44" t="s">
        <v>25</v>
      </c>
      <c r="K75" s="54" t="s">
        <v>26</v>
      </c>
      <c r="L75" s="44" t="s">
        <v>27</v>
      </c>
      <c r="M75" s="53" t="s">
        <v>28</v>
      </c>
      <c r="N75" s="449"/>
      <c r="O75" s="1"/>
      <c r="P75" s="1"/>
      <c r="Q75" s="32"/>
      <c r="R75" s="32"/>
      <c r="S75" s="32"/>
    </row>
    <row r="76" spans="1:21" s="30" customFormat="1" ht="118.1" customHeight="1" thickBot="1" x14ac:dyDescent="0.35">
      <c r="A76" s="33"/>
      <c r="B76" s="1"/>
      <c r="C76" s="527"/>
      <c r="D76" s="525"/>
      <c r="E76" s="525"/>
      <c r="F76" s="525"/>
      <c r="G76" s="525"/>
      <c r="H76" s="525"/>
      <c r="I76" s="526"/>
      <c r="J76" s="94" t="s">
        <v>60</v>
      </c>
      <c r="K76" s="53" t="s">
        <v>33</v>
      </c>
      <c r="L76" s="95" t="s">
        <v>41</v>
      </c>
      <c r="M76" s="45" t="s">
        <v>42</v>
      </c>
      <c r="N76" s="449"/>
      <c r="O76" s="1"/>
      <c r="P76" s="1"/>
      <c r="Q76" s="32"/>
      <c r="R76" s="32"/>
      <c r="S76" s="32"/>
    </row>
    <row r="77" spans="1:21" s="30" customFormat="1" ht="45" customHeight="1" thickBot="1" x14ac:dyDescent="0.35">
      <c r="A77" s="33"/>
      <c r="B77" s="1"/>
      <c r="C77" s="532">
        <v>3.1</v>
      </c>
      <c r="D77" s="473" t="s">
        <v>990</v>
      </c>
      <c r="E77" s="474"/>
      <c r="F77" s="474"/>
      <c r="G77" s="474"/>
      <c r="H77" s="474"/>
      <c r="I77" s="531"/>
      <c r="J77" s="455">
        <v>5000</v>
      </c>
      <c r="K77" s="453" t="s">
        <v>34</v>
      </c>
      <c r="L77" s="93">
        <f>J77</f>
        <v>5000</v>
      </c>
      <c r="M77" s="451" t="e">
        <f>L78/J77</f>
        <v>#VALUE!</v>
      </c>
      <c r="N77" s="449"/>
      <c r="O77" s="1"/>
      <c r="P77" s="1"/>
      <c r="Q77" s="32"/>
      <c r="R77" s="32"/>
      <c r="S77" s="32"/>
    </row>
    <row r="78" spans="1:21" s="30" customFormat="1" ht="45" customHeight="1" thickBot="1" x14ac:dyDescent="0.35">
      <c r="A78" s="33"/>
      <c r="B78" s="1"/>
      <c r="C78" s="533"/>
      <c r="D78" s="516" t="s">
        <v>61</v>
      </c>
      <c r="E78" s="517"/>
      <c r="F78" s="517"/>
      <c r="G78" s="517"/>
      <c r="H78" s="517"/>
      <c r="I78" s="518"/>
      <c r="J78" s="456"/>
      <c r="K78" s="454"/>
      <c r="L78" s="64" t="e">
        <f>ROUND(K77,4)*J77</f>
        <v>#VALUE!</v>
      </c>
      <c r="M78" s="452"/>
      <c r="N78" s="450"/>
      <c r="O78" s="1"/>
      <c r="P78" s="1"/>
    </row>
    <row r="79" spans="1:21" s="30" customFormat="1" ht="14.55" thickBot="1" x14ac:dyDescent="0.35">
      <c r="A79" s="33"/>
      <c r="B79" s="1"/>
      <c r="C79" s="1"/>
      <c r="D79" s="1"/>
      <c r="E79" s="1"/>
      <c r="F79" s="1"/>
      <c r="G79" s="1"/>
      <c r="H79" s="1"/>
      <c r="I79" s="1"/>
      <c r="J79" s="1"/>
      <c r="K79" s="1"/>
      <c r="L79" s="1"/>
      <c r="M79" s="1"/>
      <c r="N79" s="1"/>
      <c r="O79" s="1"/>
      <c r="P79" s="1"/>
    </row>
    <row r="80" spans="1:21" s="30" customFormat="1" ht="34.950000000000003" customHeight="1" thickBot="1" x14ac:dyDescent="0.35">
      <c r="A80" s="33"/>
      <c r="B80" s="1"/>
      <c r="C80" s="1"/>
      <c r="D80" s="1"/>
      <c r="E80" s="1"/>
      <c r="F80" s="1"/>
      <c r="G80" s="1"/>
      <c r="H80" s="1"/>
      <c r="I80" s="1"/>
      <c r="J80" s="1"/>
      <c r="K80" s="459" t="s">
        <v>55</v>
      </c>
      <c r="L80" s="460"/>
      <c r="M80" s="461"/>
      <c r="N80" s="49" t="e">
        <f>SUM(L77:L78)</f>
        <v>#VALUE!</v>
      </c>
      <c r="O80" s="1"/>
      <c r="P80" s="1"/>
    </row>
    <row r="81" spans="1:21" s="30" customFormat="1" ht="14.55" thickBot="1" x14ac:dyDescent="0.35">
      <c r="A81" s="33"/>
      <c r="B81" s="1"/>
      <c r="C81" s="1"/>
      <c r="D81" s="1"/>
      <c r="E81" s="1"/>
      <c r="F81" s="1"/>
      <c r="G81" s="1"/>
      <c r="H81" s="1"/>
      <c r="I81" s="1"/>
      <c r="J81" s="2"/>
      <c r="K81" s="2"/>
      <c r="L81" s="2"/>
      <c r="M81" s="46"/>
      <c r="N81" s="2"/>
      <c r="O81" s="55"/>
      <c r="P81" s="1"/>
      <c r="Q81" s="6"/>
      <c r="R81" s="6"/>
    </row>
    <row r="82" spans="1:21" s="30" customFormat="1" ht="40.049999999999997" customHeight="1" thickBot="1" x14ac:dyDescent="0.35">
      <c r="A82" s="33"/>
      <c r="B82" s="1"/>
      <c r="C82" s="482" t="s">
        <v>992</v>
      </c>
      <c r="D82" s="483"/>
      <c r="E82" s="483"/>
      <c r="F82" s="483"/>
      <c r="G82" s="483"/>
      <c r="H82" s="483"/>
      <c r="I82" s="483"/>
      <c r="J82" s="69"/>
      <c r="K82" s="69"/>
      <c r="L82" s="69"/>
      <c r="M82" s="69"/>
      <c r="N82" s="79"/>
      <c r="O82" s="55"/>
      <c r="P82" s="1"/>
    </row>
    <row r="83" spans="1:21" s="30" customFormat="1" ht="26.2" customHeight="1" thickBot="1" x14ac:dyDescent="0.35">
      <c r="A83" s="33"/>
      <c r="B83" s="1"/>
      <c r="C83" s="484"/>
      <c r="D83" s="485"/>
      <c r="E83" s="485"/>
      <c r="F83" s="485"/>
      <c r="G83" s="485"/>
      <c r="H83" s="485"/>
      <c r="I83" s="448"/>
      <c r="J83" s="44" t="s">
        <v>25</v>
      </c>
      <c r="K83" s="53" t="s">
        <v>26</v>
      </c>
      <c r="L83" s="44" t="s">
        <v>27</v>
      </c>
      <c r="M83" s="67" t="s">
        <v>28</v>
      </c>
      <c r="N83" s="80"/>
      <c r="O83" s="1"/>
      <c r="P83" s="1"/>
    </row>
    <row r="84" spans="1:21" s="30" customFormat="1" ht="118.1" customHeight="1" thickBot="1" x14ac:dyDescent="0.35">
      <c r="A84" s="33"/>
      <c r="B84" s="1"/>
      <c r="C84" s="486"/>
      <c r="D84" s="487"/>
      <c r="E84" s="487"/>
      <c r="F84" s="487"/>
      <c r="G84" s="487"/>
      <c r="H84" s="487"/>
      <c r="I84" s="488"/>
      <c r="J84" s="63" t="s">
        <v>63</v>
      </c>
      <c r="K84" s="66" t="s">
        <v>43</v>
      </c>
      <c r="L84" s="44" t="s">
        <v>52</v>
      </c>
      <c r="M84" s="70" t="s">
        <v>51</v>
      </c>
      <c r="N84" s="80"/>
      <c r="O84" s="1"/>
      <c r="P84" s="1"/>
    </row>
    <row r="85" spans="1:21" s="30" customFormat="1" ht="34.950000000000003" customHeight="1" x14ac:dyDescent="0.3">
      <c r="A85" s="33"/>
      <c r="B85" s="1"/>
      <c r="C85" s="583">
        <v>4.0999999999999996</v>
      </c>
      <c r="D85" s="474" t="s">
        <v>76</v>
      </c>
      <c r="E85" s="474"/>
      <c r="F85" s="474"/>
      <c r="G85" s="474"/>
      <c r="H85" s="474"/>
      <c r="I85" s="474"/>
      <c r="J85" s="477">
        <v>300</v>
      </c>
      <c r="K85" s="468" t="s">
        <v>32</v>
      </c>
      <c r="L85" s="581" t="e">
        <f>ROUND(K85,2)*J85</f>
        <v>#VALUE!</v>
      </c>
      <c r="M85" s="582" t="e">
        <f>L85/J85</f>
        <v>#VALUE!</v>
      </c>
      <c r="N85" s="85"/>
      <c r="O85" s="1"/>
      <c r="P85" s="1"/>
    </row>
    <row r="86" spans="1:21" s="30" customFormat="1" ht="34.950000000000003" customHeight="1" x14ac:dyDescent="0.3">
      <c r="A86" s="33"/>
      <c r="B86" s="1"/>
      <c r="C86" s="584"/>
      <c r="D86" s="476"/>
      <c r="E86" s="476"/>
      <c r="F86" s="476"/>
      <c r="G86" s="476"/>
      <c r="H86" s="476"/>
      <c r="I86" s="476"/>
      <c r="J86" s="462"/>
      <c r="K86" s="464"/>
      <c r="L86" s="466"/>
      <c r="M86" s="471"/>
      <c r="N86" s="86"/>
      <c r="O86" s="1"/>
      <c r="P86" s="1"/>
      <c r="Q86" s="32"/>
      <c r="R86" s="32"/>
      <c r="S86" s="32"/>
    </row>
    <row r="87" spans="1:21" s="30" customFormat="1" ht="34.950000000000003" customHeight="1" thickBot="1" x14ac:dyDescent="0.35">
      <c r="A87" s="33"/>
      <c r="B87" s="1"/>
      <c r="C87" s="585"/>
      <c r="D87" s="586"/>
      <c r="E87" s="586"/>
      <c r="F87" s="586"/>
      <c r="G87" s="586"/>
      <c r="H87" s="586"/>
      <c r="I87" s="586"/>
      <c r="J87" s="463"/>
      <c r="K87" s="465"/>
      <c r="L87" s="467"/>
      <c r="M87" s="472"/>
      <c r="N87" s="86"/>
      <c r="O87" s="1"/>
      <c r="P87" s="1"/>
      <c r="Q87" s="32"/>
      <c r="R87" s="32"/>
      <c r="S87" s="32"/>
    </row>
    <row r="88" spans="1:21" s="30" customFormat="1" ht="34.950000000000003" customHeight="1" x14ac:dyDescent="0.3">
      <c r="A88" s="33"/>
      <c r="B88" s="1"/>
      <c r="C88" s="489">
        <v>4.2</v>
      </c>
      <c r="D88" s="491" t="s">
        <v>77</v>
      </c>
      <c r="E88" s="492"/>
      <c r="F88" s="492"/>
      <c r="G88" s="492"/>
      <c r="H88" s="492"/>
      <c r="I88" s="492"/>
      <c r="J88" s="462">
        <v>100</v>
      </c>
      <c r="K88" s="464" t="s">
        <v>32</v>
      </c>
      <c r="L88" s="466" t="e">
        <f>ROUND(K88,2)*J88</f>
        <v>#VALUE!</v>
      </c>
      <c r="M88" s="572" t="e">
        <f>L88/J88</f>
        <v>#VALUE!</v>
      </c>
      <c r="N88" s="457"/>
      <c r="O88" s="1"/>
      <c r="P88" s="1"/>
    </row>
    <row r="89" spans="1:21" s="30" customFormat="1" ht="34.950000000000003" customHeight="1" x14ac:dyDescent="0.3">
      <c r="A89" s="33"/>
      <c r="B89" s="1"/>
      <c r="C89" s="489"/>
      <c r="D89" s="492"/>
      <c r="E89" s="492"/>
      <c r="F89" s="492"/>
      <c r="G89" s="492"/>
      <c r="H89" s="492"/>
      <c r="I89" s="492"/>
      <c r="J89" s="462"/>
      <c r="K89" s="464"/>
      <c r="L89" s="466"/>
      <c r="M89" s="572"/>
      <c r="N89" s="458"/>
      <c r="O89" s="1"/>
      <c r="P89" s="1"/>
    </row>
    <row r="90" spans="1:21" s="30" customFormat="1" ht="34.950000000000003" customHeight="1" x14ac:dyDescent="0.3">
      <c r="A90" s="33"/>
      <c r="B90" s="1"/>
      <c r="C90" s="490"/>
      <c r="D90" s="493"/>
      <c r="E90" s="493"/>
      <c r="F90" s="493"/>
      <c r="G90" s="493"/>
      <c r="H90" s="493"/>
      <c r="I90" s="493"/>
      <c r="J90" s="463"/>
      <c r="K90" s="465"/>
      <c r="L90" s="467"/>
      <c r="M90" s="573"/>
      <c r="N90" s="458"/>
      <c r="O90" s="1"/>
      <c r="P90" s="1"/>
    </row>
    <row r="91" spans="1:21" s="30" customFormat="1" ht="14.55" thickBot="1" x14ac:dyDescent="0.35">
      <c r="A91" s="33"/>
      <c r="B91" s="1"/>
      <c r="C91" s="1"/>
      <c r="D91" s="1"/>
      <c r="E91" s="1"/>
      <c r="F91" s="1"/>
      <c r="G91" s="1"/>
      <c r="H91" s="1"/>
      <c r="I91" s="1"/>
      <c r="J91" s="1"/>
      <c r="K91" s="1"/>
      <c r="L91" s="1"/>
      <c r="M91" s="1"/>
      <c r="N91" s="1"/>
      <c r="O91" s="1"/>
      <c r="P91" s="1"/>
      <c r="S91" s="32"/>
      <c r="T91" s="32"/>
      <c r="U91" s="32"/>
    </row>
    <row r="92" spans="1:21" s="30" customFormat="1" ht="34.950000000000003" customHeight="1" thickBot="1" x14ac:dyDescent="0.35">
      <c r="A92" s="33"/>
      <c r="B92" s="1"/>
      <c r="C92" s="1"/>
      <c r="D92" s="1"/>
      <c r="E92" s="1"/>
      <c r="F92" s="1"/>
      <c r="G92" s="1"/>
      <c r="H92" s="1"/>
      <c r="I92" s="1"/>
      <c r="J92" s="1"/>
      <c r="K92" s="478" t="s">
        <v>56</v>
      </c>
      <c r="L92" s="479"/>
      <c r="M92" s="480"/>
      <c r="N92" s="49" t="e">
        <f>SUM(L85:L90)</f>
        <v>#VALUE!</v>
      </c>
      <c r="O92" s="1"/>
      <c r="P92" s="1"/>
      <c r="S92" s="32"/>
      <c r="T92" s="32"/>
      <c r="U92" s="32"/>
    </row>
    <row r="93" spans="1:21" s="30" customFormat="1" ht="14.55" thickBot="1" x14ac:dyDescent="0.35">
      <c r="A93" s="33"/>
      <c r="B93" s="1"/>
      <c r="C93" s="1"/>
      <c r="D93" s="1"/>
      <c r="E93" s="1"/>
      <c r="F93" s="1"/>
      <c r="G93" s="1"/>
      <c r="H93" s="1"/>
      <c r="I93" s="1"/>
      <c r="J93" s="2"/>
      <c r="K93" s="46"/>
      <c r="L93" s="46"/>
      <c r="M93" s="46"/>
      <c r="N93" s="46"/>
      <c r="O93" s="1"/>
      <c r="P93" s="1"/>
      <c r="Q93" s="32"/>
      <c r="R93" s="32"/>
    </row>
    <row r="94" spans="1:21" s="30" customFormat="1" ht="38.950000000000003" customHeight="1" thickBot="1" x14ac:dyDescent="0.35">
      <c r="A94" s="33"/>
      <c r="B94" s="1"/>
      <c r="C94" s="482" t="s">
        <v>987</v>
      </c>
      <c r="D94" s="592"/>
      <c r="E94" s="592"/>
      <c r="F94" s="592"/>
      <c r="G94" s="592"/>
      <c r="H94" s="592"/>
      <c r="I94" s="592"/>
      <c r="J94" s="69"/>
      <c r="K94" s="69"/>
      <c r="L94" s="69"/>
      <c r="M94" s="69"/>
      <c r="N94" s="79"/>
      <c r="O94" s="1"/>
      <c r="P94" s="1"/>
    </row>
    <row r="95" spans="1:21" s="32" customFormat="1" ht="26.2" customHeight="1" thickBot="1" x14ac:dyDescent="0.35">
      <c r="A95" s="33"/>
      <c r="B95" s="1"/>
      <c r="C95" s="593"/>
      <c r="D95" s="594"/>
      <c r="E95" s="594"/>
      <c r="F95" s="594"/>
      <c r="G95" s="594"/>
      <c r="H95" s="594"/>
      <c r="I95" s="594"/>
      <c r="J95" s="44" t="s">
        <v>25</v>
      </c>
      <c r="K95" s="67" t="s">
        <v>26</v>
      </c>
      <c r="L95" s="44" t="s">
        <v>27</v>
      </c>
      <c r="M95" s="88" t="s">
        <v>28</v>
      </c>
      <c r="N95" s="80"/>
      <c r="O95" s="1"/>
      <c r="P95" s="1"/>
      <c r="Q95" s="30"/>
      <c r="R95" s="30"/>
      <c r="S95" s="30"/>
    </row>
    <row r="96" spans="1:21" s="30" customFormat="1" ht="118.1" customHeight="1" thickBot="1" x14ac:dyDescent="0.35">
      <c r="A96" s="33"/>
      <c r="B96" s="1"/>
      <c r="C96" s="595"/>
      <c r="D96" s="596"/>
      <c r="E96" s="596"/>
      <c r="F96" s="596"/>
      <c r="G96" s="596"/>
      <c r="H96" s="596"/>
      <c r="I96" s="596"/>
      <c r="J96" s="102" t="s">
        <v>62</v>
      </c>
      <c r="K96" s="89" t="s">
        <v>35</v>
      </c>
      <c r="L96" s="44" t="s">
        <v>52</v>
      </c>
      <c r="M96" s="81" t="s">
        <v>50</v>
      </c>
      <c r="N96" s="80"/>
      <c r="O96" s="1"/>
      <c r="P96" s="1"/>
    </row>
    <row r="97" spans="1:21" s="30" customFormat="1" ht="34.950000000000003" customHeight="1" x14ac:dyDescent="0.3">
      <c r="A97" s="33"/>
      <c r="B97" s="1"/>
      <c r="C97" s="583">
        <v>5.0999999999999996</v>
      </c>
      <c r="D97" s="473" t="s">
        <v>78</v>
      </c>
      <c r="E97" s="474"/>
      <c r="F97" s="474"/>
      <c r="G97" s="474"/>
      <c r="H97" s="474"/>
      <c r="I97" s="474"/>
      <c r="J97" s="477">
        <v>100</v>
      </c>
      <c r="K97" s="468" t="s">
        <v>32</v>
      </c>
      <c r="L97" s="469" t="e">
        <f>J97*ROUND(K97,2)</f>
        <v>#VALUE!</v>
      </c>
      <c r="M97" s="470" t="e">
        <f>L97/J97</f>
        <v>#VALUE!</v>
      </c>
      <c r="N97" s="85"/>
      <c r="O97" s="1"/>
      <c r="P97" s="1"/>
      <c r="Q97" s="32"/>
      <c r="R97" s="32"/>
      <c r="S97" s="32"/>
    </row>
    <row r="98" spans="1:21" s="30" customFormat="1" ht="34.950000000000003" customHeight="1" x14ac:dyDescent="0.3">
      <c r="A98" s="33"/>
      <c r="B98" s="1"/>
      <c r="C98" s="584"/>
      <c r="D98" s="475"/>
      <c r="E98" s="476"/>
      <c r="F98" s="476"/>
      <c r="G98" s="476"/>
      <c r="H98" s="476"/>
      <c r="I98" s="476"/>
      <c r="J98" s="462"/>
      <c r="K98" s="464"/>
      <c r="L98" s="466"/>
      <c r="M98" s="471"/>
      <c r="N98" s="86"/>
      <c r="O98" s="1"/>
      <c r="P98" s="1"/>
    </row>
    <row r="99" spans="1:21" s="30" customFormat="1" ht="34.950000000000003" customHeight="1" thickBot="1" x14ac:dyDescent="0.35">
      <c r="A99" s="33"/>
      <c r="B99" s="1"/>
      <c r="C99" s="584"/>
      <c r="D99" s="475"/>
      <c r="E99" s="476"/>
      <c r="F99" s="476"/>
      <c r="G99" s="476"/>
      <c r="H99" s="476"/>
      <c r="I99" s="476"/>
      <c r="J99" s="463"/>
      <c r="K99" s="465"/>
      <c r="L99" s="467"/>
      <c r="M99" s="472"/>
      <c r="N99" s="87"/>
      <c r="O99" s="1"/>
      <c r="P99" s="1"/>
    </row>
    <row r="100" spans="1:21" s="30" customFormat="1" ht="34.950000000000003" customHeight="1" x14ac:dyDescent="0.3">
      <c r="A100" s="33"/>
      <c r="B100" s="1"/>
      <c r="C100" s="589">
        <v>5.2</v>
      </c>
      <c r="D100" s="494" t="s">
        <v>79</v>
      </c>
      <c r="E100" s="495"/>
      <c r="F100" s="495"/>
      <c r="G100" s="495"/>
      <c r="H100" s="495"/>
      <c r="I100" s="496"/>
      <c r="J100" s="503">
        <v>50</v>
      </c>
      <c r="K100" s="597" t="s">
        <v>32</v>
      </c>
      <c r="L100" s="469" t="e">
        <f>J100*ROUND(K100,2)</f>
        <v>#VALUE!</v>
      </c>
      <c r="M100" s="470" t="e">
        <f>L100/J100</f>
        <v>#VALUE!</v>
      </c>
      <c r="N100" s="83"/>
      <c r="O100" s="1"/>
      <c r="P100" s="1"/>
    </row>
    <row r="101" spans="1:21" s="30" customFormat="1" ht="34.950000000000003" customHeight="1" x14ac:dyDescent="0.3">
      <c r="A101" s="33"/>
      <c r="B101" s="1"/>
      <c r="C101" s="590"/>
      <c r="D101" s="497"/>
      <c r="E101" s="498"/>
      <c r="F101" s="498"/>
      <c r="G101" s="498"/>
      <c r="H101" s="498"/>
      <c r="I101" s="499"/>
      <c r="J101" s="462"/>
      <c r="K101" s="464"/>
      <c r="L101" s="466"/>
      <c r="M101" s="471"/>
      <c r="N101" s="83"/>
      <c r="O101" s="1"/>
      <c r="P101" s="1"/>
    </row>
    <row r="102" spans="1:21" s="32" customFormat="1" ht="34.950000000000003" customHeight="1" thickBot="1" x14ac:dyDescent="0.35">
      <c r="A102" s="33"/>
      <c r="B102" s="1"/>
      <c r="C102" s="591"/>
      <c r="D102" s="500"/>
      <c r="E102" s="501"/>
      <c r="F102" s="501"/>
      <c r="G102" s="501"/>
      <c r="H102" s="501"/>
      <c r="I102" s="502"/>
      <c r="J102" s="504"/>
      <c r="K102" s="598"/>
      <c r="L102" s="481"/>
      <c r="M102" s="574"/>
      <c r="N102" s="84"/>
      <c r="O102" s="1"/>
      <c r="P102" s="1"/>
      <c r="Q102" s="30"/>
      <c r="R102" s="30"/>
      <c r="S102" s="30"/>
    </row>
    <row r="103" spans="1:21" s="32" customFormat="1" ht="15.05" customHeight="1" thickBot="1" x14ac:dyDescent="0.35">
      <c r="A103" s="33"/>
      <c r="B103" s="1"/>
      <c r="C103" s="33"/>
      <c r="D103" s="33"/>
      <c r="E103" s="33"/>
      <c r="F103" s="33"/>
      <c r="G103" s="33"/>
      <c r="H103" s="33"/>
      <c r="I103" s="33"/>
      <c r="J103" s="33"/>
      <c r="K103" s="33"/>
      <c r="L103" s="33"/>
      <c r="M103" s="33"/>
      <c r="N103" s="33"/>
      <c r="O103" s="1"/>
      <c r="P103" s="1"/>
      <c r="Q103" s="30"/>
      <c r="R103" s="30"/>
      <c r="S103" s="30"/>
    </row>
    <row r="104" spans="1:21" s="32" customFormat="1" ht="34.950000000000003" customHeight="1" thickBot="1" x14ac:dyDescent="0.35">
      <c r="A104" s="33"/>
      <c r="B104" s="1"/>
      <c r="C104" s="33"/>
      <c r="D104" s="33"/>
      <c r="E104" s="33"/>
      <c r="F104" s="33"/>
      <c r="G104" s="33"/>
      <c r="H104" s="33"/>
      <c r="I104" s="33"/>
      <c r="J104" s="33"/>
      <c r="K104" s="478" t="s">
        <v>57</v>
      </c>
      <c r="L104" s="599"/>
      <c r="M104" s="600"/>
      <c r="N104" s="49" t="e">
        <f>SUM(L97:L102)</f>
        <v>#VALUE!</v>
      </c>
      <c r="O104" s="1"/>
      <c r="P104" s="1"/>
      <c r="Q104" s="30"/>
      <c r="R104" s="30"/>
      <c r="S104" s="30"/>
      <c r="T104" s="30"/>
      <c r="U104" s="30"/>
    </row>
    <row r="105" spans="1:21" s="30" customFormat="1" ht="14.55" thickBot="1" x14ac:dyDescent="0.35">
      <c r="A105" s="33"/>
      <c r="B105" s="33"/>
      <c r="C105" s="33"/>
      <c r="D105" s="33"/>
      <c r="E105" s="33"/>
      <c r="F105" s="33"/>
      <c r="G105" s="33"/>
      <c r="H105" s="33"/>
      <c r="I105" s="33"/>
      <c r="J105" s="38"/>
      <c r="K105" s="38"/>
      <c r="L105" s="38"/>
      <c r="M105" s="35"/>
      <c r="N105" s="35"/>
      <c r="O105" s="1"/>
      <c r="P105" s="1"/>
      <c r="Q105" s="32"/>
      <c r="R105" s="32"/>
    </row>
    <row r="106" spans="1:21" s="30" customFormat="1" ht="38.950000000000003" customHeight="1" thickBot="1" x14ac:dyDescent="0.35">
      <c r="A106" s="33"/>
      <c r="B106" s="33"/>
      <c r="C106" s="575" t="s">
        <v>988</v>
      </c>
      <c r="D106" s="576"/>
      <c r="E106" s="576"/>
      <c r="F106" s="576"/>
      <c r="G106" s="576"/>
      <c r="H106" s="576"/>
      <c r="I106" s="576"/>
      <c r="J106" s="587"/>
      <c r="K106" s="587"/>
      <c r="L106" s="587"/>
      <c r="M106" s="587"/>
      <c r="N106" s="588"/>
      <c r="O106" s="1"/>
      <c r="P106" s="1"/>
      <c r="Q106" s="32"/>
      <c r="R106" s="32"/>
    </row>
    <row r="107" spans="1:21" s="30" customFormat="1" ht="24.2" thickBot="1" x14ac:dyDescent="0.35">
      <c r="A107" s="33"/>
      <c r="B107" s="33"/>
      <c r="C107" s="577"/>
      <c r="D107" s="578"/>
      <c r="E107" s="578"/>
      <c r="F107" s="578"/>
      <c r="G107" s="578"/>
      <c r="H107" s="578"/>
      <c r="I107" s="578"/>
      <c r="J107" s="44" t="s">
        <v>25</v>
      </c>
      <c r="K107" s="56" t="s">
        <v>26</v>
      </c>
      <c r="L107" s="44" t="s">
        <v>27</v>
      </c>
      <c r="M107" s="70" t="s">
        <v>28</v>
      </c>
      <c r="N107" s="44" t="s">
        <v>29</v>
      </c>
      <c r="O107" s="1"/>
      <c r="P107" s="1"/>
      <c r="Q107" s="32"/>
      <c r="R107" s="32"/>
    </row>
    <row r="108" spans="1:21" s="30" customFormat="1" ht="189.7" thickBot="1" x14ac:dyDescent="0.35">
      <c r="A108" s="33"/>
      <c r="B108" s="33"/>
      <c r="C108" s="579"/>
      <c r="D108" s="580"/>
      <c r="E108" s="580"/>
      <c r="F108" s="580"/>
      <c r="G108" s="580"/>
      <c r="H108" s="580"/>
      <c r="I108" s="580"/>
      <c r="J108" s="57" t="s">
        <v>70</v>
      </c>
      <c r="K108" s="58" t="s">
        <v>71</v>
      </c>
      <c r="L108" s="60" t="s">
        <v>31</v>
      </c>
      <c r="M108" s="70" t="s">
        <v>44</v>
      </c>
      <c r="N108" s="75" t="s">
        <v>72</v>
      </c>
      <c r="O108" s="1"/>
      <c r="P108" s="1"/>
      <c r="Q108" s="32"/>
      <c r="R108" s="32"/>
    </row>
    <row r="109" spans="1:21" s="30" customFormat="1" ht="90" customHeight="1" x14ac:dyDescent="0.3">
      <c r="A109" s="33"/>
      <c r="B109" s="33"/>
      <c r="C109" s="109">
        <v>6.1</v>
      </c>
      <c r="D109" s="444" t="s">
        <v>73</v>
      </c>
      <c r="E109" s="445"/>
      <c r="F109" s="445"/>
      <c r="G109" s="445"/>
      <c r="H109" s="445"/>
      <c r="I109" s="446"/>
      <c r="J109" s="71">
        <v>262</v>
      </c>
      <c r="K109" s="96">
        <v>0</v>
      </c>
      <c r="L109" s="59" t="s">
        <v>32</v>
      </c>
      <c r="M109" s="73" t="e">
        <f>K109*L109</f>
        <v>#VALUE!</v>
      </c>
      <c r="N109" s="61" t="e">
        <f>M109/J109</f>
        <v>#VALUE!</v>
      </c>
      <c r="O109" s="1"/>
      <c r="P109" s="1"/>
      <c r="Q109" s="32"/>
      <c r="R109" s="32"/>
    </row>
    <row r="110" spans="1:21" s="30" customFormat="1" ht="14.55" thickBot="1" x14ac:dyDescent="0.35">
      <c r="A110" s="33"/>
      <c r="B110" s="33"/>
      <c r="C110" s="33"/>
      <c r="D110" s="33"/>
      <c r="E110" s="33"/>
      <c r="F110" s="33"/>
      <c r="G110" s="33"/>
      <c r="H110" s="33"/>
      <c r="I110" s="33"/>
      <c r="J110" s="38"/>
      <c r="K110" s="38"/>
      <c r="L110" s="38"/>
      <c r="M110" s="38"/>
      <c r="N110" s="38"/>
      <c r="O110" s="1"/>
      <c r="P110" s="1"/>
      <c r="Q110" s="32"/>
      <c r="R110" s="32"/>
    </row>
    <row r="111" spans="1:21" s="30" customFormat="1" ht="34.950000000000003" customHeight="1" thickBot="1" x14ac:dyDescent="0.35">
      <c r="A111" s="33"/>
      <c r="B111" s="33"/>
      <c r="C111" s="33"/>
      <c r="D111" s="33"/>
      <c r="E111" s="33"/>
      <c r="F111" s="33"/>
      <c r="G111" s="33"/>
      <c r="H111" s="33"/>
      <c r="I111" s="33"/>
      <c r="J111" s="38"/>
      <c r="K111" s="478" t="s">
        <v>74</v>
      </c>
      <c r="L111" s="479"/>
      <c r="M111" s="480"/>
      <c r="N111" s="49" t="e">
        <f>SUM(M109)</f>
        <v>#VALUE!</v>
      </c>
      <c r="O111" s="1"/>
      <c r="P111" s="1"/>
      <c r="Q111" s="32"/>
      <c r="R111" s="32"/>
    </row>
    <row r="112" spans="1:21" s="30" customFormat="1" x14ac:dyDescent="0.3">
      <c r="A112" s="33"/>
      <c r="B112" s="33"/>
      <c r="C112" s="33"/>
      <c r="D112" s="33"/>
      <c r="E112" s="33"/>
      <c r="F112" s="33"/>
      <c r="G112" s="33"/>
      <c r="H112" s="33"/>
      <c r="I112" s="33"/>
      <c r="J112" s="38"/>
      <c r="K112" s="38"/>
      <c r="L112" s="38"/>
      <c r="M112" s="38"/>
      <c r="N112" s="38"/>
      <c r="O112" s="1"/>
      <c r="P112" s="1"/>
      <c r="Q112" s="32"/>
      <c r="R112" s="32"/>
    </row>
    <row r="113" spans="1:21" s="27" customFormat="1" ht="33.049999999999997" customHeight="1" thickBot="1" x14ac:dyDescent="0.35">
      <c r="A113" s="33"/>
      <c r="B113" s="1"/>
      <c r="C113" s="1"/>
      <c r="D113" s="1"/>
      <c r="E113" s="1"/>
      <c r="F113" s="1"/>
      <c r="G113" s="1"/>
      <c r="H113" s="1"/>
      <c r="I113" s="1"/>
      <c r="J113" s="1"/>
      <c r="K113" s="1"/>
      <c r="L113" s="1"/>
      <c r="M113" s="1"/>
      <c r="N113" s="1"/>
      <c r="O113" s="1"/>
      <c r="P113" s="1"/>
      <c r="Q113" s="30"/>
      <c r="R113" s="30"/>
      <c r="S113" s="30"/>
      <c r="T113" s="30"/>
      <c r="U113" s="30"/>
    </row>
    <row r="114" spans="1:21" ht="74.95" customHeight="1" x14ac:dyDescent="0.3">
      <c r="A114" s="33"/>
      <c r="B114" s="16"/>
      <c r="C114" s="605"/>
      <c r="D114" s="606"/>
      <c r="E114" s="606"/>
      <c r="F114" s="606"/>
      <c r="G114" s="606"/>
      <c r="H114" s="606"/>
      <c r="I114" s="606"/>
      <c r="J114" s="606"/>
      <c r="K114" s="606"/>
      <c r="L114" s="606"/>
      <c r="M114" s="606"/>
      <c r="N114" s="607"/>
      <c r="O114" s="1"/>
      <c r="P114" s="1"/>
      <c r="Q114" s="30"/>
      <c r="R114" s="27"/>
    </row>
    <row r="115" spans="1:21" ht="34.950000000000003" customHeight="1" x14ac:dyDescent="0.3">
      <c r="A115" s="33"/>
      <c r="B115" s="1"/>
      <c r="C115" s="601" t="str">
        <f>C56</f>
        <v>SECTION 1:
 Planned Preventative Maintenance and Servicing of Fire Alarm Systems for SMH</v>
      </c>
      <c r="D115" s="602"/>
      <c r="E115" s="602"/>
      <c r="F115" s="602"/>
      <c r="G115" s="602"/>
      <c r="H115" s="602"/>
      <c r="I115" s="602"/>
      <c r="J115" s="602"/>
      <c r="K115" s="602"/>
      <c r="L115" s="602"/>
      <c r="M115" s="602"/>
      <c r="N115" s="98" t="e">
        <f>N62</f>
        <v>#VALUE!</v>
      </c>
      <c r="O115" s="1"/>
      <c r="P115" s="1"/>
      <c r="Q115" s="30"/>
      <c r="R115" s="27"/>
    </row>
    <row r="116" spans="1:21" ht="34.950000000000003" customHeight="1" x14ac:dyDescent="0.3">
      <c r="A116" s="33"/>
      <c r="B116" s="1"/>
      <c r="C116" s="603" t="str">
        <f>C64</f>
        <v>SECTION 2: 
Planned Preventative Maintenance and Servicing of Emergency Lighting Systems for SMH</v>
      </c>
      <c r="D116" s="604"/>
      <c r="E116" s="604"/>
      <c r="F116" s="604"/>
      <c r="G116" s="604"/>
      <c r="H116" s="604"/>
      <c r="I116" s="604"/>
      <c r="J116" s="604"/>
      <c r="K116" s="604"/>
      <c r="L116" s="604"/>
      <c r="M116" s="604"/>
      <c r="N116" s="101" t="e">
        <f>N71</f>
        <v>#VALUE!</v>
      </c>
      <c r="O116" s="1"/>
      <c r="P116" s="1"/>
      <c r="Q116" s="30"/>
      <c r="R116" s="27"/>
    </row>
    <row r="117" spans="1:21" ht="34.950000000000003" customHeight="1" x14ac:dyDescent="0.3">
      <c r="A117" s="33"/>
      <c r="B117" s="1"/>
      <c r="C117" s="601" t="str">
        <f>C73</f>
        <v xml:space="preserve">SECTION 3: 
Supply only of Replacement Spare Parts for SMH- % Mark-Up on Net Open Book Costs for Supply Only
 (Fire, intruder Alarm, CCTV and Emergency Lighting System Spare Parts) </v>
      </c>
      <c r="D117" s="602"/>
      <c r="E117" s="602"/>
      <c r="F117" s="602"/>
      <c r="G117" s="602"/>
      <c r="H117" s="602"/>
      <c r="I117" s="602"/>
      <c r="J117" s="602"/>
      <c r="K117" s="602"/>
      <c r="L117" s="602"/>
      <c r="M117" s="602"/>
      <c r="N117" s="98" t="e">
        <f>N80</f>
        <v>#VALUE!</v>
      </c>
      <c r="O117" s="1"/>
      <c r="P117" s="1"/>
      <c r="Q117" s="32"/>
      <c r="R117" s="27"/>
    </row>
    <row r="118" spans="1:21" ht="34.950000000000003" customHeight="1" x14ac:dyDescent="0.3">
      <c r="A118" s="33"/>
      <c r="B118" s="1"/>
      <c r="C118" s="603" t="str">
        <f>C82</f>
        <v xml:space="preserve">
SECTION 4:
 Reactive Maintenance, Repairs And Modifications To Fire Alarm &amp; Emergency Lighting Systems for SMH
 (Excluding 1st Hour on site as part of Call Out Service)</v>
      </c>
      <c r="D118" s="604"/>
      <c r="E118" s="604"/>
      <c r="F118" s="604"/>
      <c r="G118" s="604"/>
      <c r="H118" s="604"/>
      <c r="I118" s="604"/>
      <c r="J118" s="604"/>
      <c r="K118" s="604"/>
      <c r="L118" s="604"/>
      <c r="M118" s="604"/>
      <c r="N118" s="101" t="e">
        <f>N92</f>
        <v>#VALUE!</v>
      </c>
      <c r="O118" s="1"/>
      <c r="P118" s="1"/>
      <c r="Q118" s="32"/>
      <c r="R118" s="27"/>
    </row>
    <row r="119" spans="1:21" ht="34.950000000000003" customHeight="1" x14ac:dyDescent="0.3">
      <c r="A119" s="33"/>
      <c r="B119" s="1"/>
      <c r="C119" s="601" t="str">
        <f>C94</f>
        <v>SECTION 5: 
Call Out Service for Unplanned / Reactive Maintenance for SMH
 (Fire Alarm and Emergency Lighting Systems)</v>
      </c>
      <c r="D119" s="602"/>
      <c r="E119" s="602"/>
      <c r="F119" s="602"/>
      <c r="G119" s="602"/>
      <c r="H119" s="602"/>
      <c r="I119" s="602"/>
      <c r="J119" s="602"/>
      <c r="K119" s="602"/>
      <c r="L119" s="602"/>
      <c r="M119" s="602"/>
      <c r="N119" s="98" t="e">
        <f>N104</f>
        <v>#VALUE!</v>
      </c>
      <c r="O119" s="1"/>
      <c r="P119" s="1"/>
      <c r="Q119" s="32"/>
      <c r="R119" s="27"/>
    </row>
    <row r="120" spans="1:21" ht="34.950000000000003" customHeight="1" x14ac:dyDescent="0.3">
      <c r="A120" s="33"/>
      <c r="B120" s="1"/>
      <c r="C120" s="608" t="s">
        <v>989</v>
      </c>
      <c r="D120" s="608"/>
      <c r="E120" s="608"/>
      <c r="F120" s="608"/>
      <c r="G120" s="608"/>
      <c r="H120" s="608"/>
      <c r="I120" s="608"/>
      <c r="J120" s="608"/>
      <c r="K120" s="608"/>
      <c r="L120" s="608"/>
      <c r="M120" s="608"/>
      <c r="N120" s="110" t="e">
        <f>N111</f>
        <v>#VALUE!</v>
      </c>
      <c r="O120" s="1"/>
      <c r="P120" s="1"/>
      <c r="Q120" s="32"/>
      <c r="R120" s="27"/>
    </row>
    <row r="121" spans="1:21" ht="14.55" thickBot="1" x14ac:dyDescent="0.35">
      <c r="A121" s="33"/>
      <c r="B121" s="1"/>
      <c r="C121" s="1"/>
      <c r="D121" s="1"/>
      <c r="E121" s="1"/>
      <c r="F121" s="1"/>
      <c r="G121" s="1"/>
      <c r="H121" s="1"/>
      <c r="I121" s="1"/>
      <c r="J121" s="1"/>
      <c r="K121" s="1"/>
      <c r="L121" s="1"/>
      <c r="M121" s="1"/>
      <c r="N121" s="1"/>
      <c r="O121" s="1"/>
      <c r="P121" s="1"/>
      <c r="Q121" s="32"/>
      <c r="R121" s="32"/>
      <c r="S121" s="27"/>
    </row>
    <row r="122" spans="1:21" ht="50" customHeight="1" thickBot="1" x14ac:dyDescent="0.35">
      <c r="A122" s="33"/>
      <c r="B122" s="1"/>
      <c r="C122" s="1"/>
      <c r="D122" s="1"/>
      <c r="E122" s="1"/>
      <c r="F122" s="1"/>
      <c r="G122" s="1"/>
      <c r="H122" s="1"/>
      <c r="I122" s="478"/>
      <c r="J122" s="479"/>
      <c r="K122" s="479"/>
      <c r="L122" s="479"/>
      <c r="M122" s="480"/>
      <c r="N122" s="99" t="e">
        <f>SUM(N115:N119)</f>
        <v>#VALUE!</v>
      </c>
      <c r="O122" s="1"/>
      <c r="P122" s="1"/>
      <c r="Q122" s="32"/>
      <c r="R122" s="32"/>
      <c r="S122" s="27"/>
    </row>
    <row r="123" spans="1:21" x14ac:dyDescent="0.3">
      <c r="A123" s="33"/>
      <c r="B123" s="1"/>
      <c r="C123" s="1"/>
      <c r="D123" s="1"/>
      <c r="E123" s="1"/>
      <c r="F123" s="1"/>
      <c r="G123" s="1"/>
      <c r="H123" s="1"/>
      <c r="I123" s="1"/>
      <c r="J123" s="1"/>
      <c r="K123" s="1"/>
      <c r="L123" s="1"/>
      <c r="M123" s="1"/>
      <c r="N123" s="1"/>
      <c r="O123" s="1"/>
      <c r="P123" s="1"/>
      <c r="Q123" s="30"/>
      <c r="R123" s="30"/>
    </row>
    <row r="124" spans="1:21" x14ac:dyDescent="0.3">
      <c r="A124" s="33"/>
      <c r="B124" s="128"/>
      <c r="C124" s="128"/>
      <c r="D124" s="128"/>
      <c r="E124" s="128"/>
      <c r="F124" s="128"/>
      <c r="G124" s="128"/>
      <c r="H124" s="128"/>
      <c r="I124" s="128"/>
      <c r="J124" s="128"/>
      <c r="K124" s="128"/>
      <c r="L124" s="128"/>
      <c r="M124" s="128"/>
      <c r="N124" s="128"/>
      <c r="O124" s="128"/>
      <c r="P124" s="128"/>
      <c r="Q124" s="30"/>
      <c r="R124" s="30"/>
    </row>
    <row r="125" spans="1:21" x14ac:dyDescent="0.3">
      <c r="A125" s="33"/>
      <c r="B125" s="1"/>
      <c r="C125" s="1"/>
      <c r="D125" s="1"/>
      <c r="E125" s="1"/>
      <c r="F125" s="1"/>
      <c r="G125" s="1"/>
      <c r="H125" s="1"/>
      <c r="I125" s="1"/>
      <c r="J125" s="1"/>
      <c r="K125" s="1"/>
      <c r="L125" s="1"/>
      <c r="M125" s="1"/>
      <c r="N125" s="1"/>
      <c r="O125" s="1"/>
      <c r="P125" s="1"/>
      <c r="Q125" s="30"/>
      <c r="R125" s="30"/>
    </row>
    <row r="126" spans="1:21" x14ac:dyDescent="0.3">
      <c r="A126" s="33"/>
      <c r="B126" s="1"/>
      <c r="C126" s="1"/>
      <c r="D126" s="1"/>
      <c r="E126" s="1"/>
      <c r="F126" s="1"/>
      <c r="G126" s="1"/>
      <c r="H126" s="1"/>
      <c r="I126" s="1"/>
      <c r="J126" s="1"/>
      <c r="K126" s="1"/>
      <c r="L126" s="1"/>
      <c r="M126" s="1"/>
      <c r="N126" s="1"/>
      <c r="O126" s="1"/>
      <c r="P126" s="1"/>
      <c r="Q126" s="30"/>
      <c r="R126" s="30"/>
    </row>
    <row r="127" spans="1:21" x14ac:dyDescent="0.3">
      <c r="A127" s="33"/>
      <c r="B127" s="1"/>
      <c r="C127" s="1"/>
      <c r="D127" s="1"/>
      <c r="E127" s="1"/>
      <c r="F127" s="1"/>
      <c r="G127" s="1"/>
      <c r="H127" s="1"/>
      <c r="I127" s="1"/>
      <c r="J127" s="1"/>
      <c r="K127" s="1"/>
      <c r="L127" s="1"/>
      <c r="M127" s="1"/>
      <c r="N127" s="1"/>
      <c r="O127" s="1"/>
      <c r="P127" s="1"/>
      <c r="Q127" s="30"/>
      <c r="R127" s="30"/>
    </row>
    <row r="128" spans="1:21" x14ac:dyDescent="0.3">
      <c r="A128" s="33"/>
      <c r="B128" s="1"/>
      <c r="C128" s="1"/>
      <c r="D128" s="1"/>
      <c r="E128" s="1"/>
      <c r="F128" s="1"/>
      <c r="G128" s="1"/>
      <c r="H128" s="1"/>
      <c r="I128" s="1"/>
      <c r="J128" s="1"/>
      <c r="K128" s="1"/>
      <c r="L128" s="1"/>
      <c r="M128" s="1"/>
      <c r="N128" s="1"/>
      <c r="O128" s="1"/>
      <c r="P128" s="1"/>
      <c r="Q128" s="30"/>
      <c r="R128" s="30"/>
    </row>
    <row r="129" spans="1:18" x14ac:dyDescent="0.3">
      <c r="A129" s="33"/>
      <c r="B129" s="1"/>
      <c r="C129" s="1"/>
      <c r="D129" s="1"/>
      <c r="E129" s="1"/>
      <c r="F129" s="1"/>
      <c r="G129" s="1"/>
      <c r="H129" s="1"/>
      <c r="I129" s="1"/>
      <c r="J129" s="1"/>
      <c r="K129" s="1"/>
      <c r="L129" s="1"/>
      <c r="M129" s="1"/>
      <c r="N129" s="1"/>
      <c r="O129" s="1"/>
      <c r="P129" s="1"/>
      <c r="Q129" s="30"/>
      <c r="R129" s="30"/>
    </row>
    <row r="130" spans="1:18" x14ac:dyDescent="0.3">
      <c r="A130" s="33"/>
      <c r="B130" s="1"/>
      <c r="C130" s="1"/>
      <c r="D130" s="1"/>
      <c r="E130" s="1"/>
      <c r="F130" s="1"/>
      <c r="G130" s="1"/>
      <c r="H130" s="1"/>
      <c r="I130" s="1"/>
      <c r="J130" s="1"/>
      <c r="K130" s="1"/>
      <c r="L130" s="1"/>
      <c r="M130" s="1"/>
      <c r="N130" s="1"/>
      <c r="O130" s="1"/>
      <c r="P130" s="1"/>
      <c r="Q130" s="27"/>
      <c r="R130" s="27"/>
    </row>
    <row r="131" spans="1:18" ht="69.05" customHeight="1" x14ac:dyDescent="0.3">
      <c r="A131" s="33"/>
      <c r="B131" s="1"/>
      <c r="C131" s="1"/>
      <c r="D131" s="1"/>
      <c r="E131" s="1"/>
      <c r="F131" s="1"/>
      <c r="G131" s="1"/>
      <c r="H131" s="1"/>
      <c r="I131" s="1"/>
      <c r="J131" s="1"/>
      <c r="K131" s="1"/>
      <c r="L131" s="1"/>
      <c r="M131" s="1"/>
      <c r="N131" s="1"/>
      <c r="O131" s="1"/>
      <c r="P131" s="1"/>
      <c r="Q131" s="27"/>
      <c r="R131" s="27"/>
    </row>
    <row r="132" spans="1:18" x14ac:dyDescent="0.3">
      <c r="A132" s="33"/>
      <c r="B132" s="1"/>
      <c r="C132" s="1"/>
      <c r="D132" s="1"/>
      <c r="E132" s="1"/>
      <c r="F132" s="1"/>
      <c r="G132" s="1"/>
      <c r="H132" s="1"/>
      <c r="I132" s="1"/>
      <c r="J132" s="1"/>
      <c r="K132" s="1"/>
      <c r="L132" s="1"/>
      <c r="M132" s="1"/>
      <c r="N132" s="1"/>
      <c r="O132" s="1"/>
      <c r="P132" s="1"/>
      <c r="Q132" s="27"/>
      <c r="R132" s="27"/>
    </row>
    <row r="133" spans="1:18" ht="14.55" customHeight="1" x14ac:dyDescent="0.3">
      <c r="A133" s="33"/>
      <c r="B133" s="1"/>
      <c r="C133" s="1"/>
      <c r="D133" s="1"/>
      <c r="E133" s="1"/>
      <c r="F133" s="1"/>
      <c r="G133" s="1"/>
      <c r="H133" s="1"/>
      <c r="I133" s="1"/>
      <c r="J133" s="1"/>
      <c r="K133" s="1"/>
      <c r="L133" s="1"/>
      <c r="M133" s="1"/>
      <c r="N133" s="1"/>
      <c r="O133" s="1"/>
      <c r="P133" s="1"/>
      <c r="Q133" s="27"/>
      <c r="R133" s="27"/>
    </row>
    <row r="134" spans="1:18" ht="31.05" customHeight="1" x14ac:dyDescent="0.3">
      <c r="A134" s="33"/>
      <c r="B134" s="1"/>
      <c r="C134" s="1"/>
      <c r="D134" s="1"/>
      <c r="E134" s="1"/>
      <c r="F134" s="1"/>
      <c r="G134" s="1"/>
      <c r="H134" s="1"/>
      <c r="I134" s="1"/>
      <c r="J134" s="1"/>
      <c r="K134" s="1"/>
      <c r="L134" s="1"/>
      <c r="M134" s="1"/>
      <c r="N134" s="1"/>
      <c r="O134" s="1"/>
      <c r="P134" s="1"/>
      <c r="Q134" s="27"/>
      <c r="R134" s="27"/>
    </row>
    <row r="135" spans="1:18" ht="31.05" customHeight="1" x14ac:dyDescent="0.3">
      <c r="A135" s="33"/>
      <c r="B135" s="1"/>
      <c r="C135" s="1"/>
      <c r="D135" s="1"/>
      <c r="E135" s="1"/>
      <c r="F135" s="1"/>
      <c r="G135" s="1"/>
      <c r="H135" s="1"/>
      <c r="I135" s="1"/>
      <c r="J135" s="1"/>
      <c r="K135" s="1"/>
      <c r="L135" s="1"/>
      <c r="M135" s="1"/>
      <c r="N135" s="1"/>
      <c r="O135" s="1"/>
      <c r="P135" s="1"/>
      <c r="Q135" s="27"/>
      <c r="R135" s="27"/>
    </row>
    <row r="136" spans="1:18" x14ac:dyDescent="0.3">
      <c r="A136" s="33"/>
      <c r="B136" s="1"/>
      <c r="C136" s="1"/>
      <c r="D136" s="1"/>
      <c r="E136" s="1"/>
      <c r="F136" s="1"/>
      <c r="G136" s="1"/>
      <c r="H136" s="1"/>
      <c r="I136" s="1"/>
      <c r="J136" s="1"/>
      <c r="K136" s="1"/>
      <c r="L136" s="1"/>
      <c r="M136" s="1"/>
      <c r="N136" s="1"/>
      <c r="O136" s="1"/>
      <c r="P136" s="1"/>
      <c r="Q136" s="27"/>
      <c r="R136" s="27"/>
    </row>
    <row r="137" spans="1:18" x14ac:dyDescent="0.3">
      <c r="A137" s="33"/>
      <c r="B137" s="1"/>
      <c r="C137" s="1"/>
      <c r="D137" s="1"/>
      <c r="E137" s="1"/>
      <c r="F137" s="1"/>
      <c r="G137" s="1"/>
      <c r="H137" s="1"/>
      <c r="I137" s="1"/>
      <c r="J137" s="1"/>
      <c r="K137" s="1"/>
      <c r="L137" s="1"/>
      <c r="M137" s="1"/>
      <c r="N137" s="1"/>
      <c r="O137" s="1"/>
      <c r="P137" s="1"/>
      <c r="Q137" s="27"/>
      <c r="R137" s="27"/>
    </row>
    <row r="138" spans="1:18" ht="14.55" customHeight="1" x14ac:dyDescent="0.3">
      <c r="A138" s="33"/>
      <c r="B138" s="1"/>
      <c r="C138" s="1"/>
      <c r="D138" s="1"/>
      <c r="E138" s="1"/>
      <c r="F138" s="1"/>
      <c r="G138" s="1"/>
      <c r="H138" s="1"/>
      <c r="I138" s="1"/>
      <c r="J138" s="1"/>
      <c r="K138" s="1"/>
      <c r="L138" s="1"/>
      <c r="M138" s="1"/>
      <c r="N138" s="1"/>
      <c r="O138" s="1"/>
      <c r="P138" s="1"/>
      <c r="Q138" s="27"/>
      <c r="R138" s="27"/>
    </row>
    <row r="139" spans="1:18" ht="36" customHeight="1" x14ac:dyDescent="0.3">
      <c r="A139" s="33"/>
      <c r="B139" s="1"/>
      <c r="C139" s="1"/>
      <c r="D139" s="1"/>
      <c r="E139" s="1"/>
      <c r="F139" s="1"/>
      <c r="G139" s="1"/>
      <c r="H139" s="1"/>
      <c r="I139" s="1"/>
      <c r="J139" s="1"/>
      <c r="K139" s="1"/>
      <c r="L139" s="1"/>
      <c r="M139" s="1"/>
      <c r="N139" s="1"/>
      <c r="O139" s="1"/>
      <c r="P139" s="1"/>
      <c r="Q139" s="27"/>
      <c r="R139" s="27"/>
    </row>
    <row r="140" spans="1:18" ht="61.55" customHeight="1" x14ac:dyDescent="0.3">
      <c r="A140" s="33"/>
      <c r="B140" s="1"/>
      <c r="C140" s="1"/>
      <c r="D140" s="1"/>
      <c r="E140" s="1"/>
      <c r="F140" s="1"/>
      <c r="G140" s="1"/>
      <c r="H140" s="1"/>
      <c r="I140" s="1"/>
      <c r="J140" s="1"/>
      <c r="K140" s="1"/>
      <c r="L140" s="1"/>
      <c r="M140" s="1"/>
      <c r="N140" s="1"/>
      <c r="O140" s="1"/>
      <c r="P140" s="1"/>
      <c r="Q140" s="27"/>
      <c r="R140" s="27"/>
    </row>
    <row r="141" spans="1:18" ht="61.55" customHeight="1" x14ac:dyDescent="0.3">
      <c r="A141" s="33"/>
      <c r="B141" s="1"/>
      <c r="C141" s="1"/>
      <c r="D141" s="1"/>
      <c r="E141" s="1"/>
      <c r="F141" s="1"/>
      <c r="G141" s="1"/>
      <c r="H141" s="1"/>
      <c r="I141" s="1"/>
      <c r="J141" s="1"/>
      <c r="K141" s="1"/>
      <c r="L141" s="1"/>
      <c r="M141" s="1"/>
      <c r="N141" s="1"/>
      <c r="O141" s="1"/>
      <c r="P141" s="1"/>
      <c r="Q141" s="27"/>
      <c r="R141" s="27"/>
    </row>
    <row r="142" spans="1:18" x14ac:dyDescent="0.3">
      <c r="A142" s="33"/>
      <c r="B142" s="1"/>
      <c r="C142" s="1"/>
      <c r="D142" s="1"/>
      <c r="E142" s="1"/>
      <c r="F142" s="1"/>
      <c r="G142" s="1"/>
      <c r="H142" s="1"/>
      <c r="I142" s="1"/>
      <c r="J142" s="1"/>
      <c r="K142" s="1"/>
      <c r="L142" s="1"/>
      <c r="M142" s="1"/>
      <c r="N142" s="1"/>
      <c r="O142" s="1"/>
      <c r="P142" s="1"/>
      <c r="Q142" s="30"/>
      <c r="R142" s="30"/>
    </row>
    <row r="143" spans="1:18" x14ac:dyDescent="0.3">
      <c r="A143" s="33"/>
      <c r="B143" s="1"/>
      <c r="C143" s="1"/>
      <c r="D143" s="1"/>
      <c r="E143" s="1"/>
      <c r="F143" s="1"/>
      <c r="G143" s="1"/>
      <c r="H143" s="1"/>
      <c r="I143" s="1"/>
      <c r="J143" s="1"/>
      <c r="K143" s="1"/>
      <c r="L143" s="1"/>
      <c r="M143" s="1"/>
      <c r="N143" s="1"/>
      <c r="O143" s="1"/>
      <c r="P143" s="1"/>
    </row>
    <row r="144" spans="1:18" x14ac:dyDescent="0.3">
      <c r="A144" s="33"/>
      <c r="B144" s="1"/>
      <c r="C144" s="1"/>
      <c r="D144" s="1"/>
      <c r="E144" s="1"/>
      <c r="F144" s="1"/>
      <c r="G144" s="1"/>
      <c r="H144" s="1"/>
      <c r="I144" s="1"/>
      <c r="J144" s="1"/>
      <c r="K144" s="1"/>
      <c r="L144" s="1"/>
      <c r="M144" s="1"/>
      <c r="N144" s="1"/>
      <c r="O144" s="1"/>
      <c r="P144" s="1"/>
    </row>
    <row r="145" spans="1:16" x14ac:dyDescent="0.3">
      <c r="A145" s="33"/>
      <c r="B145" s="1"/>
      <c r="C145" s="1"/>
      <c r="D145" s="1"/>
      <c r="E145" s="1"/>
      <c r="F145" s="1"/>
      <c r="G145" s="1"/>
      <c r="H145" s="1"/>
      <c r="I145" s="1"/>
      <c r="J145" s="1"/>
      <c r="K145" s="1"/>
      <c r="L145" s="1"/>
      <c r="M145" s="1"/>
      <c r="N145" s="1"/>
      <c r="O145" s="1"/>
      <c r="P145" s="1"/>
    </row>
    <row r="146" spans="1:16" x14ac:dyDescent="0.3">
      <c r="H146" s="25"/>
      <c r="I146" s="25"/>
      <c r="J146" s="25"/>
    </row>
    <row r="147" spans="1:16" x14ac:dyDescent="0.3">
      <c r="H147" s="25"/>
      <c r="I147" s="25"/>
      <c r="J147" s="25"/>
    </row>
    <row r="148" spans="1:16" x14ac:dyDescent="0.3">
      <c r="H148" s="25"/>
      <c r="I148" s="25"/>
      <c r="J148" s="25"/>
    </row>
  </sheetData>
  <protectedRanges>
    <protectedRange password="EDA7" sqref="K95 K75 K83 M83 M95" name="Range1_3"/>
  </protectedRanges>
  <mergeCells count="74">
    <mergeCell ref="I122:M122"/>
    <mergeCell ref="C119:M119"/>
    <mergeCell ref="C118:M118"/>
    <mergeCell ref="C114:N114"/>
    <mergeCell ref="C115:M115"/>
    <mergeCell ref="C120:M120"/>
    <mergeCell ref="C117:M117"/>
    <mergeCell ref="C116:M116"/>
    <mergeCell ref="M88:M90"/>
    <mergeCell ref="M100:M102"/>
    <mergeCell ref="K111:M111"/>
    <mergeCell ref="C106:I108"/>
    <mergeCell ref="L85:L87"/>
    <mergeCell ref="M85:M87"/>
    <mergeCell ref="K85:K87"/>
    <mergeCell ref="C85:C87"/>
    <mergeCell ref="D85:I87"/>
    <mergeCell ref="J85:J87"/>
    <mergeCell ref="J106:N106"/>
    <mergeCell ref="C100:C102"/>
    <mergeCell ref="C97:C99"/>
    <mergeCell ref="C94:I96"/>
    <mergeCell ref="K100:K102"/>
    <mergeCell ref="K104:M104"/>
    <mergeCell ref="C48:O48"/>
    <mergeCell ref="C49:O49"/>
    <mergeCell ref="E21:N22"/>
    <mergeCell ref="F27:N28"/>
    <mergeCell ref="F29:N30"/>
    <mergeCell ref="F31:N32"/>
    <mergeCell ref="F33:N34"/>
    <mergeCell ref="E27:E28"/>
    <mergeCell ref="E29:E30"/>
    <mergeCell ref="E31:E32"/>
    <mergeCell ref="E33:E34"/>
    <mergeCell ref="C56:I58"/>
    <mergeCell ref="K62:M62"/>
    <mergeCell ref="C50:O50"/>
    <mergeCell ref="C51:O51"/>
    <mergeCell ref="C52:O52"/>
    <mergeCell ref="J56:N56"/>
    <mergeCell ref="C64:I66"/>
    <mergeCell ref="K71:M71"/>
    <mergeCell ref="D59:I59"/>
    <mergeCell ref="D78:I78"/>
    <mergeCell ref="D67:I67"/>
    <mergeCell ref="C73:I76"/>
    <mergeCell ref="D60:I60"/>
    <mergeCell ref="D77:I77"/>
    <mergeCell ref="C77:C78"/>
    <mergeCell ref="D68:I68"/>
    <mergeCell ref="D69:I69"/>
    <mergeCell ref="L100:L102"/>
    <mergeCell ref="C82:I84"/>
    <mergeCell ref="C88:C90"/>
    <mergeCell ref="D88:I90"/>
    <mergeCell ref="D100:I102"/>
    <mergeCell ref="J100:J102"/>
    <mergeCell ref="D109:I109"/>
    <mergeCell ref="N73:N78"/>
    <mergeCell ref="M77:M78"/>
    <mergeCell ref="K77:K78"/>
    <mergeCell ref="J77:J78"/>
    <mergeCell ref="N88:N90"/>
    <mergeCell ref="K80:M80"/>
    <mergeCell ref="J88:J90"/>
    <mergeCell ref="K88:K90"/>
    <mergeCell ref="L88:L90"/>
    <mergeCell ref="K97:K99"/>
    <mergeCell ref="L97:L99"/>
    <mergeCell ref="M97:M99"/>
    <mergeCell ref="D97:I99"/>
    <mergeCell ref="J97:J99"/>
    <mergeCell ref="K92:M92"/>
  </mergeCells>
  <dataValidations xWindow="2119" yWindow="942" count="2">
    <dataValidation allowBlank="1" showInputMessage="1" showErrorMessage="1" promptTitle="Note;" prompt="Tendered Unit Rates to be multiplied by the remeasure of the actual quantities for payment purposes for the sucessful SRFT Tenderer." sqref="N67:N69" xr:uid="{00000000-0002-0000-0300-000000000000}"/>
    <dataValidation allowBlank="1" showInputMessage="1" showErrorMessage="1" promptTitle="Note" prompt="This cell will automatically multiply the Qty of Hours x the Hourly rate Colum J x K (labelled B X C) to give a Tender Amount (Excl. VAT)" sqref="M67:M69" xr:uid="{00000000-0002-0000-0300-000001000000}"/>
  </dataValidations>
  <pageMargins left="0.25" right="0.25" top="0.75" bottom="0.75" header="0.3" footer="0.3"/>
  <pageSetup paperSize="9" scale="3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499984740745262"/>
    <pageSetUpPr fitToPage="1"/>
  </sheetPr>
  <dimension ref="A1:G193"/>
  <sheetViews>
    <sheetView view="pageBreakPreview" zoomScale="80" zoomScaleNormal="60" zoomScaleSheetLayoutView="80" workbookViewId="0">
      <pane ySplit="6" topLeftCell="A7" activePane="bottomLeft" state="frozen"/>
      <selection pane="bottomLeft" activeCell="C8" sqref="C8:C9"/>
    </sheetView>
  </sheetViews>
  <sheetFormatPr defaultColWidth="9.19921875" defaultRowHeight="14" x14ac:dyDescent="0.3"/>
  <cols>
    <col min="1" max="1" width="1.3984375" style="3" customWidth="1"/>
    <col min="2" max="2" width="75.3984375" style="5" customWidth="1"/>
    <col min="3" max="3" width="13.19921875" style="5" customWidth="1"/>
    <col min="4" max="4" width="69.8984375" style="3" customWidth="1"/>
    <col min="5" max="5" width="26.09765625" style="3" customWidth="1"/>
    <col min="6" max="6" width="43.8984375" style="3" customWidth="1"/>
    <col min="7" max="7" width="2.19921875" style="3" customWidth="1"/>
    <col min="8" max="16384" width="9.19921875" style="3"/>
  </cols>
  <sheetData>
    <row r="1" spans="1:7" ht="15.05" thickBot="1" x14ac:dyDescent="0.35">
      <c r="A1" s="1"/>
      <c r="B1" s="2"/>
      <c r="C1" s="2"/>
      <c r="D1" s="2"/>
      <c r="E1" s="2"/>
      <c r="F1" s="2"/>
      <c r="G1" s="1"/>
    </row>
    <row r="2" spans="1:7" ht="160" customHeight="1" thickBot="1" x14ac:dyDescent="0.35">
      <c r="A2" s="1"/>
      <c r="B2" s="615"/>
      <c r="C2" s="615"/>
      <c r="D2" s="615"/>
      <c r="E2" s="615"/>
      <c r="F2" s="616"/>
      <c r="G2" s="1"/>
    </row>
    <row r="3" spans="1:7" s="129" customFormat="1" ht="29.95" customHeight="1" thickBot="1" x14ac:dyDescent="0.35">
      <c r="A3" s="128"/>
      <c r="B3" s="623" t="s">
        <v>981</v>
      </c>
      <c r="C3" s="623"/>
      <c r="D3" s="623"/>
      <c r="E3" s="623"/>
      <c r="F3" s="624"/>
      <c r="G3" s="128"/>
    </row>
    <row r="4" spans="1:7" ht="50" customHeight="1" thickBot="1" x14ac:dyDescent="0.35">
      <c r="A4" s="1"/>
      <c r="B4" s="153"/>
      <c r="C4" s="153"/>
      <c r="D4" s="153"/>
      <c r="E4" s="153"/>
      <c r="F4" s="152"/>
      <c r="G4" s="1"/>
    </row>
    <row r="5" spans="1:7" ht="70" customHeight="1" thickBot="1" x14ac:dyDescent="0.35">
      <c r="A5" s="1"/>
      <c r="B5" s="618"/>
      <c r="C5" s="618"/>
      <c r="D5" s="618"/>
      <c r="E5" s="618"/>
      <c r="F5" s="619"/>
      <c r="G5" s="1"/>
    </row>
    <row r="6" spans="1:7" ht="79.95" customHeight="1" x14ac:dyDescent="0.3">
      <c r="A6" s="1"/>
      <c r="B6" s="123" t="s">
        <v>89</v>
      </c>
      <c r="C6" s="124" t="s">
        <v>791</v>
      </c>
      <c r="D6" s="124" t="s">
        <v>0</v>
      </c>
      <c r="E6" s="124" t="s">
        <v>13</v>
      </c>
      <c r="F6" s="125" t="s">
        <v>80</v>
      </c>
      <c r="G6" s="1"/>
    </row>
    <row r="7" spans="1:7" s="127" customFormat="1" ht="15.05" customHeight="1" thickBot="1" x14ac:dyDescent="0.35">
      <c r="A7" s="621"/>
      <c r="B7" s="622"/>
      <c r="C7" s="622"/>
      <c r="D7" s="622"/>
      <c r="E7" s="622"/>
      <c r="F7" s="622"/>
      <c r="G7" s="622"/>
    </row>
    <row r="8" spans="1:7" ht="16" customHeight="1" x14ac:dyDescent="0.3">
      <c r="A8" s="1"/>
      <c r="B8" s="126" t="s">
        <v>83</v>
      </c>
      <c r="C8" s="614">
        <v>3</v>
      </c>
      <c r="D8" s="118" t="s">
        <v>121</v>
      </c>
      <c r="E8" s="119" t="s">
        <v>82</v>
      </c>
      <c r="F8" s="120" t="s">
        <v>84</v>
      </c>
      <c r="G8" s="1"/>
    </row>
    <row r="9" spans="1:7" ht="14.55" thickBot="1" x14ac:dyDescent="0.35">
      <c r="A9" s="1"/>
      <c r="B9" s="130" t="s">
        <v>790</v>
      </c>
      <c r="C9" s="620"/>
      <c r="D9" s="131" t="s">
        <v>122</v>
      </c>
      <c r="E9" s="132"/>
      <c r="F9" s="133"/>
      <c r="G9" s="1"/>
    </row>
    <row r="10" spans="1:7" s="129" customFormat="1" ht="15.05" customHeight="1" thickBot="1" x14ac:dyDescent="0.35">
      <c r="A10" s="621"/>
      <c r="B10" s="621"/>
      <c r="C10" s="621"/>
      <c r="D10" s="621"/>
      <c r="E10" s="621"/>
      <c r="F10" s="621"/>
      <c r="G10" s="621"/>
    </row>
    <row r="11" spans="1:7" x14ac:dyDescent="0.3">
      <c r="A11" s="1"/>
      <c r="B11" s="134" t="s">
        <v>85</v>
      </c>
      <c r="C11" s="614">
        <v>12</v>
      </c>
      <c r="D11" s="118" t="s">
        <v>90</v>
      </c>
      <c r="E11" s="119" t="s">
        <v>101</v>
      </c>
      <c r="F11" s="120" t="s">
        <v>84</v>
      </c>
      <c r="G11" s="1"/>
    </row>
    <row r="12" spans="1:7" x14ac:dyDescent="0.3">
      <c r="A12" s="1"/>
      <c r="B12" s="22" t="s">
        <v>86</v>
      </c>
      <c r="C12" s="611"/>
      <c r="D12" s="23" t="s">
        <v>91</v>
      </c>
      <c r="E12" s="20" t="s">
        <v>101</v>
      </c>
      <c r="F12" s="121"/>
      <c r="G12" s="1"/>
    </row>
    <row r="13" spans="1:7" x14ac:dyDescent="0.3">
      <c r="A13" s="1"/>
      <c r="B13" s="24" t="s">
        <v>86</v>
      </c>
      <c r="C13" s="611"/>
      <c r="D13" s="21" t="s">
        <v>92</v>
      </c>
      <c r="E13" s="19" t="s">
        <v>101</v>
      </c>
      <c r="F13" s="122"/>
      <c r="G13" s="1"/>
    </row>
    <row r="14" spans="1:7" x14ac:dyDescent="0.3">
      <c r="A14" s="1"/>
      <c r="B14" s="22" t="s">
        <v>87</v>
      </c>
      <c r="C14" s="611"/>
      <c r="D14" s="23" t="s">
        <v>93</v>
      </c>
      <c r="E14" s="20" t="s">
        <v>109</v>
      </c>
      <c r="F14" s="121"/>
      <c r="G14" s="1"/>
    </row>
    <row r="15" spans="1:7" x14ac:dyDescent="0.3">
      <c r="A15" s="1"/>
      <c r="B15" s="24" t="s">
        <v>88</v>
      </c>
      <c r="C15" s="611"/>
      <c r="D15" s="21" t="s">
        <v>94</v>
      </c>
      <c r="E15" s="19" t="s">
        <v>102</v>
      </c>
      <c r="F15" s="122"/>
      <c r="G15" s="1"/>
    </row>
    <row r="16" spans="1:7" x14ac:dyDescent="0.3">
      <c r="A16" s="1"/>
      <c r="B16" s="22" t="s">
        <v>88</v>
      </c>
      <c r="C16" s="611"/>
      <c r="D16" s="23" t="s">
        <v>95</v>
      </c>
      <c r="E16" s="20" t="s">
        <v>103</v>
      </c>
      <c r="F16" s="121"/>
      <c r="G16" s="1"/>
    </row>
    <row r="17" spans="1:7" x14ac:dyDescent="0.3">
      <c r="A17" s="1"/>
      <c r="B17" s="24" t="s">
        <v>88</v>
      </c>
      <c r="C17" s="611"/>
      <c r="D17" s="21" t="s">
        <v>96</v>
      </c>
      <c r="E17" s="19" t="s">
        <v>104</v>
      </c>
      <c r="F17" s="122"/>
      <c r="G17" s="1"/>
    </row>
    <row r="18" spans="1:7" x14ac:dyDescent="0.3">
      <c r="A18" s="1"/>
      <c r="B18" s="22" t="s">
        <v>88</v>
      </c>
      <c r="C18" s="611"/>
      <c r="D18" s="23" t="s">
        <v>97</v>
      </c>
      <c r="E18" s="20" t="s">
        <v>105</v>
      </c>
      <c r="F18" s="121"/>
      <c r="G18" s="1"/>
    </row>
    <row r="19" spans="1:7" x14ac:dyDescent="0.3">
      <c r="A19" s="1"/>
      <c r="B19" s="24" t="s">
        <v>88</v>
      </c>
      <c r="C19" s="611"/>
      <c r="D19" s="21" t="s">
        <v>98</v>
      </c>
      <c r="E19" s="19" t="s">
        <v>110</v>
      </c>
      <c r="F19" s="122"/>
      <c r="G19" s="1"/>
    </row>
    <row r="20" spans="1:7" x14ac:dyDescent="0.3">
      <c r="A20" s="1"/>
      <c r="B20" s="22" t="s">
        <v>88</v>
      </c>
      <c r="C20" s="611"/>
      <c r="D20" s="23" t="s">
        <v>99</v>
      </c>
      <c r="E20" s="20" t="s">
        <v>106</v>
      </c>
      <c r="F20" s="121"/>
      <c r="G20" s="1"/>
    </row>
    <row r="21" spans="1:7" x14ac:dyDescent="0.3">
      <c r="A21" s="1"/>
      <c r="B21" s="24" t="s">
        <v>81</v>
      </c>
      <c r="C21" s="611"/>
      <c r="D21" s="21" t="s">
        <v>100</v>
      </c>
      <c r="E21" s="19" t="s">
        <v>107</v>
      </c>
      <c r="F21" s="122"/>
      <c r="G21" s="1"/>
    </row>
    <row r="22" spans="1:7" ht="14.55" thickBot="1" x14ac:dyDescent="0.35">
      <c r="A22" s="1"/>
      <c r="B22" s="130" t="s">
        <v>81</v>
      </c>
      <c r="C22" s="620"/>
      <c r="D22" s="135" t="s">
        <v>120</v>
      </c>
      <c r="E22" s="132" t="s">
        <v>108</v>
      </c>
      <c r="F22" s="133"/>
      <c r="G22" s="1"/>
    </row>
    <row r="23" spans="1:7" s="129" customFormat="1" ht="15.05" customHeight="1" thickBot="1" x14ac:dyDescent="0.35">
      <c r="A23" s="613"/>
      <c r="B23" s="613"/>
      <c r="C23" s="613"/>
      <c r="D23" s="613"/>
      <c r="E23" s="613"/>
      <c r="F23" s="613"/>
      <c r="G23" s="613"/>
    </row>
    <row r="24" spans="1:7" x14ac:dyDescent="0.3">
      <c r="A24" s="1"/>
      <c r="B24" s="134" t="s">
        <v>81</v>
      </c>
      <c r="C24" s="614">
        <v>5</v>
      </c>
      <c r="D24" s="118" t="s">
        <v>115</v>
      </c>
      <c r="E24" s="119" t="s">
        <v>111</v>
      </c>
      <c r="F24" s="120"/>
      <c r="G24" s="128"/>
    </row>
    <row r="25" spans="1:7" x14ac:dyDescent="0.3">
      <c r="A25" s="1"/>
      <c r="B25" s="22" t="s">
        <v>112</v>
      </c>
      <c r="C25" s="611"/>
      <c r="D25" s="23" t="s">
        <v>116</v>
      </c>
      <c r="E25" s="20" t="s">
        <v>113</v>
      </c>
      <c r="F25" s="121"/>
      <c r="G25" s="128"/>
    </row>
    <row r="26" spans="1:7" x14ac:dyDescent="0.3">
      <c r="A26" s="1"/>
      <c r="B26" s="24" t="s">
        <v>125</v>
      </c>
      <c r="C26" s="611"/>
      <c r="D26" s="21" t="s">
        <v>117</v>
      </c>
      <c r="E26" s="19" t="s">
        <v>111</v>
      </c>
      <c r="F26" s="122"/>
      <c r="G26" s="128"/>
    </row>
    <row r="27" spans="1:7" x14ac:dyDescent="0.3">
      <c r="A27" s="1"/>
      <c r="B27" s="22" t="s">
        <v>87</v>
      </c>
      <c r="C27" s="611"/>
      <c r="D27" s="23" t="s">
        <v>118</v>
      </c>
      <c r="E27" s="20" t="s">
        <v>111</v>
      </c>
      <c r="F27" s="121"/>
      <c r="G27" s="128"/>
    </row>
    <row r="28" spans="1:7" ht="14.55" thickBot="1" x14ac:dyDescent="0.35">
      <c r="A28" s="1"/>
      <c r="B28" s="136" t="s">
        <v>81</v>
      </c>
      <c r="C28" s="620"/>
      <c r="D28" s="137" t="s">
        <v>119</v>
      </c>
      <c r="E28" s="138" t="s">
        <v>114</v>
      </c>
      <c r="F28" s="139"/>
      <c r="G28" s="128"/>
    </row>
    <row r="29" spans="1:7" s="129" customFormat="1" ht="14.4" x14ac:dyDescent="0.3">
      <c r="A29" s="128"/>
      <c r="B29" s="613"/>
      <c r="C29" s="613"/>
      <c r="D29" s="613"/>
      <c r="E29" s="613"/>
      <c r="F29" s="613"/>
      <c r="G29" s="613"/>
    </row>
    <row r="30" spans="1:7" ht="14.4" x14ac:dyDescent="0.3">
      <c r="A30" s="1"/>
      <c r="B30" s="22" t="s">
        <v>154</v>
      </c>
      <c r="C30" s="147">
        <v>1</v>
      </c>
      <c r="D30" s="23" t="s">
        <v>126</v>
      </c>
      <c r="E30" s="20" t="s">
        <v>123</v>
      </c>
      <c r="F30" s="121"/>
      <c r="G30" s="1"/>
    </row>
    <row r="31" spans="1:7" s="129" customFormat="1" ht="15.05" thickBot="1" x14ac:dyDescent="0.35">
      <c r="A31" s="128"/>
      <c r="B31" s="613"/>
      <c r="C31" s="613"/>
      <c r="D31" s="613"/>
      <c r="E31" s="613"/>
      <c r="F31" s="613"/>
      <c r="G31" s="613"/>
    </row>
    <row r="32" spans="1:7" x14ac:dyDescent="0.3">
      <c r="A32" s="1"/>
      <c r="B32" s="24" t="s">
        <v>124</v>
      </c>
      <c r="C32" s="614">
        <v>3</v>
      </c>
      <c r="D32" s="21" t="s">
        <v>127</v>
      </c>
      <c r="E32" s="19" t="s">
        <v>131</v>
      </c>
      <c r="F32" s="122"/>
      <c r="G32" s="1"/>
    </row>
    <row r="33" spans="1:7" x14ac:dyDescent="0.3">
      <c r="A33" s="1"/>
      <c r="B33" s="22" t="s">
        <v>86</v>
      </c>
      <c r="C33" s="611"/>
      <c r="D33" s="23" t="s">
        <v>128</v>
      </c>
      <c r="E33" s="20" t="s">
        <v>132</v>
      </c>
      <c r="F33" s="121"/>
      <c r="G33" s="1"/>
    </row>
    <row r="34" spans="1:7" x14ac:dyDescent="0.3">
      <c r="A34" s="1"/>
      <c r="B34" s="24" t="s">
        <v>133</v>
      </c>
      <c r="C34" s="611"/>
      <c r="D34" s="21" t="s">
        <v>129</v>
      </c>
      <c r="E34" s="19" t="s">
        <v>132</v>
      </c>
      <c r="F34" s="122"/>
      <c r="G34" s="1"/>
    </row>
    <row r="35" spans="1:7" x14ac:dyDescent="0.3">
      <c r="A35" s="1"/>
      <c r="B35" s="22" t="s">
        <v>81</v>
      </c>
      <c r="C35" s="611"/>
      <c r="D35" s="23" t="s">
        <v>130</v>
      </c>
      <c r="E35" s="20" t="s">
        <v>132</v>
      </c>
      <c r="F35" s="121"/>
      <c r="G35" s="1"/>
    </row>
    <row r="36" spans="1:7" s="129" customFormat="1" ht="14.4" x14ac:dyDescent="0.3">
      <c r="A36" s="128"/>
      <c r="B36" s="613"/>
      <c r="C36" s="613"/>
      <c r="D36" s="613"/>
      <c r="E36" s="613"/>
      <c r="F36" s="613"/>
      <c r="G36" s="613"/>
    </row>
    <row r="37" spans="1:7" ht="14.4" x14ac:dyDescent="0.3">
      <c r="A37" s="1"/>
      <c r="B37" s="24" t="s">
        <v>134</v>
      </c>
      <c r="C37" s="148">
        <v>1</v>
      </c>
      <c r="D37" s="21" t="s">
        <v>139</v>
      </c>
      <c r="E37" s="19" t="s">
        <v>145</v>
      </c>
      <c r="F37" s="122"/>
      <c r="G37" s="1"/>
    </row>
    <row r="38" spans="1:7" ht="14.4" x14ac:dyDescent="0.3">
      <c r="A38" s="1"/>
      <c r="B38" s="22" t="s">
        <v>135</v>
      </c>
      <c r="C38" s="147">
        <v>1</v>
      </c>
      <c r="D38" s="23" t="s">
        <v>143</v>
      </c>
      <c r="E38" s="140" t="s">
        <v>144</v>
      </c>
      <c r="F38" s="121"/>
      <c r="G38" s="1"/>
    </row>
    <row r="39" spans="1:7" x14ac:dyDescent="0.3">
      <c r="A39" s="1"/>
      <c r="B39" s="24" t="s">
        <v>136</v>
      </c>
      <c r="C39" s="148">
        <v>1</v>
      </c>
      <c r="D39" s="21" t="s">
        <v>140</v>
      </c>
      <c r="E39" s="19" t="s">
        <v>146</v>
      </c>
      <c r="F39" s="122"/>
      <c r="G39" s="1"/>
    </row>
    <row r="40" spans="1:7" x14ac:dyDescent="0.3">
      <c r="A40" s="1"/>
      <c r="B40" s="22" t="s">
        <v>137</v>
      </c>
      <c r="C40" s="147">
        <v>1</v>
      </c>
      <c r="D40" s="23" t="s">
        <v>141</v>
      </c>
      <c r="E40" s="20" t="s">
        <v>147</v>
      </c>
      <c r="F40" s="121"/>
      <c r="G40" s="1"/>
    </row>
    <row r="41" spans="1:7" x14ac:dyDescent="0.3">
      <c r="A41" s="1"/>
      <c r="B41" s="24" t="s">
        <v>138</v>
      </c>
      <c r="C41" s="148">
        <v>1</v>
      </c>
      <c r="D41" s="21" t="s">
        <v>142</v>
      </c>
      <c r="E41" s="19" t="s">
        <v>148</v>
      </c>
      <c r="F41" s="122"/>
      <c r="G41" s="1"/>
    </row>
    <row r="42" spans="1:7" s="129" customFormat="1" x14ac:dyDescent="0.3">
      <c r="A42" s="128"/>
      <c r="B42" s="613"/>
      <c r="C42" s="613"/>
      <c r="D42" s="613"/>
      <c r="E42" s="613"/>
      <c r="F42" s="613"/>
      <c r="G42" s="613"/>
    </row>
    <row r="43" spans="1:7" x14ac:dyDescent="0.3">
      <c r="A43" s="1"/>
      <c r="B43" s="22" t="s">
        <v>814</v>
      </c>
      <c r="C43" s="610">
        <v>2</v>
      </c>
      <c r="D43" s="23" t="s">
        <v>151</v>
      </c>
      <c r="E43" s="20" t="s">
        <v>149</v>
      </c>
      <c r="F43" s="121"/>
      <c r="G43" s="1"/>
    </row>
    <row r="44" spans="1:7" x14ac:dyDescent="0.3">
      <c r="A44" s="1"/>
      <c r="B44" s="24" t="s">
        <v>815</v>
      </c>
      <c r="C44" s="612"/>
      <c r="D44" s="21" t="s">
        <v>152</v>
      </c>
      <c r="E44" s="19" t="s">
        <v>150</v>
      </c>
      <c r="F44" s="122"/>
      <c r="G44" s="1"/>
    </row>
    <row r="45" spans="1:7" s="129" customFormat="1" x14ac:dyDescent="0.3">
      <c r="A45" s="128"/>
      <c r="B45" s="613"/>
      <c r="C45" s="613"/>
      <c r="D45" s="613"/>
      <c r="E45" s="613"/>
      <c r="F45" s="613"/>
      <c r="G45" s="613"/>
    </row>
    <row r="46" spans="1:7" x14ac:dyDescent="0.3">
      <c r="A46" s="1"/>
      <c r="B46" s="22" t="s">
        <v>153</v>
      </c>
      <c r="C46" s="147">
        <v>1</v>
      </c>
      <c r="D46" s="23" t="s">
        <v>159</v>
      </c>
      <c r="E46" s="20" t="s">
        <v>160</v>
      </c>
      <c r="F46" s="121"/>
      <c r="G46" s="1"/>
    </row>
    <row r="47" spans="1:7" x14ac:dyDescent="0.3">
      <c r="A47" s="1"/>
      <c r="B47" s="24" t="s">
        <v>157</v>
      </c>
      <c r="C47" s="148">
        <v>1</v>
      </c>
      <c r="D47" s="21" t="s">
        <v>164</v>
      </c>
      <c r="E47" s="19" t="s">
        <v>161</v>
      </c>
      <c r="F47" s="122"/>
      <c r="G47" s="1"/>
    </row>
    <row r="48" spans="1:7" x14ac:dyDescent="0.3">
      <c r="A48" s="1"/>
      <c r="B48" s="22" t="s">
        <v>155</v>
      </c>
      <c r="C48" s="147">
        <v>1</v>
      </c>
      <c r="D48" s="23" t="s">
        <v>165</v>
      </c>
      <c r="E48" s="20" t="s">
        <v>162</v>
      </c>
      <c r="F48" s="121"/>
      <c r="G48" s="1"/>
    </row>
    <row r="49" spans="1:7" ht="29.05" customHeight="1" x14ac:dyDescent="0.3">
      <c r="A49" s="1"/>
      <c r="B49" s="141" t="s">
        <v>156</v>
      </c>
      <c r="C49" s="142">
        <v>1</v>
      </c>
      <c r="D49" s="143" t="s">
        <v>158</v>
      </c>
      <c r="E49" s="19" t="s">
        <v>163</v>
      </c>
      <c r="F49" s="144" t="s">
        <v>166</v>
      </c>
      <c r="G49" s="1"/>
    </row>
    <row r="50" spans="1:7" s="129" customFormat="1" ht="14.55" customHeight="1" x14ac:dyDescent="0.3">
      <c r="A50" s="613"/>
      <c r="B50" s="613"/>
      <c r="C50" s="613"/>
      <c r="D50" s="613"/>
      <c r="E50" s="613"/>
      <c r="F50" s="613"/>
      <c r="G50" s="613"/>
    </row>
    <row r="51" spans="1:7" x14ac:dyDescent="0.3">
      <c r="A51" s="1"/>
      <c r="B51" s="22" t="s">
        <v>817</v>
      </c>
      <c r="C51" s="610">
        <v>2</v>
      </c>
      <c r="D51" s="23" t="s">
        <v>218</v>
      </c>
      <c r="E51" s="20" t="s">
        <v>167</v>
      </c>
      <c r="F51" s="121"/>
      <c r="G51" s="1"/>
    </row>
    <row r="52" spans="1:7" x14ac:dyDescent="0.3">
      <c r="A52" s="1"/>
      <c r="B52" s="24" t="s">
        <v>818</v>
      </c>
      <c r="C52" s="612"/>
      <c r="D52" s="21" t="s">
        <v>219</v>
      </c>
      <c r="E52" s="19" t="s">
        <v>167</v>
      </c>
      <c r="F52" s="122"/>
      <c r="G52" s="1"/>
    </row>
    <row r="53" spans="1:7" s="129" customFormat="1" x14ac:dyDescent="0.3">
      <c r="A53" s="128"/>
      <c r="B53" s="613"/>
      <c r="C53" s="613"/>
      <c r="D53" s="613"/>
      <c r="E53" s="613"/>
      <c r="F53" s="613"/>
      <c r="G53" s="613"/>
    </row>
    <row r="54" spans="1:7" x14ac:dyDescent="0.3">
      <c r="A54" s="1"/>
      <c r="B54" s="22" t="s">
        <v>170</v>
      </c>
      <c r="C54" s="147">
        <v>1</v>
      </c>
      <c r="D54" s="23" t="s">
        <v>178</v>
      </c>
      <c r="E54" s="20" t="s">
        <v>184</v>
      </c>
      <c r="F54" s="121"/>
      <c r="G54" s="1"/>
    </row>
    <row r="55" spans="1:7" x14ac:dyDescent="0.3">
      <c r="A55" s="1"/>
      <c r="B55" s="24" t="s">
        <v>171</v>
      </c>
      <c r="C55" s="148">
        <v>1</v>
      </c>
      <c r="D55" s="21" t="s">
        <v>176</v>
      </c>
      <c r="E55" s="19" t="s">
        <v>185</v>
      </c>
      <c r="F55" s="122"/>
      <c r="G55" s="1"/>
    </row>
    <row r="56" spans="1:7" x14ac:dyDescent="0.3">
      <c r="A56" s="1"/>
      <c r="B56" s="22" t="s">
        <v>172</v>
      </c>
      <c r="C56" s="147">
        <v>1</v>
      </c>
      <c r="D56" s="23" t="s">
        <v>177</v>
      </c>
      <c r="E56" s="20" t="s">
        <v>186</v>
      </c>
      <c r="F56" s="121"/>
      <c r="G56" s="1"/>
    </row>
    <row r="57" spans="1:7" x14ac:dyDescent="0.3">
      <c r="A57" s="1"/>
      <c r="B57" s="24" t="s">
        <v>169</v>
      </c>
      <c r="C57" s="148">
        <v>1</v>
      </c>
      <c r="D57" s="21" t="s">
        <v>179</v>
      </c>
      <c r="E57" s="19" t="s">
        <v>187</v>
      </c>
      <c r="F57" s="122"/>
      <c r="G57" s="1"/>
    </row>
    <row r="58" spans="1:7" x14ac:dyDescent="0.3">
      <c r="A58" s="1"/>
      <c r="B58" s="22" t="s">
        <v>173</v>
      </c>
      <c r="C58" s="147">
        <v>1</v>
      </c>
      <c r="D58" s="23" t="s">
        <v>180</v>
      </c>
      <c r="E58" s="20" t="s">
        <v>188</v>
      </c>
      <c r="F58" s="121"/>
      <c r="G58" s="1"/>
    </row>
    <row r="59" spans="1:7" x14ac:dyDescent="0.3">
      <c r="A59" s="1"/>
      <c r="B59" s="24" t="s">
        <v>174</v>
      </c>
      <c r="C59" s="148">
        <v>1</v>
      </c>
      <c r="D59" s="21" t="s">
        <v>181</v>
      </c>
      <c r="E59" s="19" t="s">
        <v>189</v>
      </c>
      <c r="F59" s="122"/>
      <c r="G59" s="1"/>
    </row>
    <row r="60" spans="1:7" x14ac:dyDescent="0.3">
      <c r="A60" s="1"/>
      <c r="B60" s="22" t="s">
        <v>175</v>
      </c>
      <c r="C60" s="147">
        <v>1</v>
      </c>
      <c r="D60" s="23" t="s">
        <v>182</v>
      </c>
      <c r="E60" s="20" t="s">
        <v>190</v>
      </c>
      <c r="F60" s="121"/>
      <c r="G60" s="1"/>
    </row>
    <row r="61" spans="1:7" x14ac:dyDescent="0.3">
      <c r="A61" s="1"/>
      <c r="B61" s="24" t="s">
        <v>168</v>
      </c>
      <c r="C61" s="148">
        <v>1</v>
      </c>
      <c r="D61" s="21" t="s">
        <v>183</v>
      </c>
      <c r="E61" s="19" t="s">
        <v>191</v>
      </c>
      <c r="F61" s="122"/>
      <c r="G61" s="1"/>
    </row>
    <row r="62" spans="1:7" s="129" customFormat="1" x14ac:dyDescent="0.3">
      <c r="A62" s="128"/>
      <c r="B62" s="613"/>
      <c r="C62" s="613"/>
      <c r="D62" s="613"/>
      <c r="E62" s="613"/>
      <c r="F62" s="613"/>
      <c r="G62" s="613"/>
    </row>
    <row r="63" spans="1:7" x14ac:dyDescent="0.3">
      <c r="A63" s="1"/>
      <c r="B63" s="22" t="s">
        <v>192</v>
      </c>
      <c r="C63" s="610">
        <v>2</v>
      </c>
      <c r="D63" s="23" t="s">
        <v>204</v>
      </c>
      <c r="E63" s="20" t="s">
        <v>193</v>
      </c>
      <c r="F63" s="121"/>
      <c r="G63" s="1"/>
    </row>
    <row r="64" spans="1:7" x14ac:dyDescent="0.3">
      <c r="A64" s="1"/>
      <c r="B64" s="24" t="s">
        <v>81</v>
      </c>
      <c r="C64" s="612"/>
      <c r="D64" s="21" t="s">
        <v>205</v>
      </c>
      <c r="E64" s="19" t="s">
        <v>194</v>
      </c>
      <c r="F64" s="122"/>
      <c r="G64" s="1"/>
    </row>
    <row r="65" spans="1:7" s="129" customFormat="1" x14ac:dyDescent="0.3">
      <c r="A65" s="128"/>
      <c r="B65" s="613"/>
      <c r="C65" s="613"/>
      <c r="D65" s="613"/>
      <c r="E65" s="613"/>
      <c r="F65" s="613"/>
      <c r="G65" s="613"/>
    </row>
    <row r="66" spans="1:7" x14ac:dyDescent="0.3">
      <c r="A66" s="1"/>
      <c r="B66" s="22" t="s">
        <v>195</v>
      </c>
      <c r="C66" s="610">
        <v>4</v>
      </c>
      <c r="D66" s="23" t="s">
        <v>197</v>
      </c>
      <c r="E66" s="20" t="s">
        <v>200</v>
      </c>
      <c r="F66" s="121"/>
      <c r="G66" s="1"/>
    </row>
    <row r="67" spans="1:7" x14ac:dyDescent="0.3">
      <c r="A67" s="1"/>
      <c r="B67" s="24" t="s">
        <v>87</v>
      </c>
      <c r="C67" s="611"/>
      <c r="D67" s="21" t="s">
        <v>198</v>
      </c>
      <c r="E67" s="19" t="s">
        <v>201</v>
      </c>
      <c r="F67" s="145" t="s">
        <v>203</v>
      </c>
      <c r="G67" s="1"/>
    </row>
    <row r="68" spans="1:7" x14ac:dyDescent="0.3">
      <c r="A68" s="1"/>
      <c r="B68" s="22" t="s">
        <v>87</v>
      </c>
      <c r="C68" s="611"/>
      <c r="D68" s="23" t="s">
        <v>196</v>
      </c>
      <c r="E68" s="20"/>
      <c r="F68" s="146" t="s">
        <v>203</v>
      </c>
      <c r="G68" s="1"/>
    </row>
    <row r="69" spans="1:7" x14ac:dyDescent="0.3">
      <c r="A69" s="1"/>
      <c r="B69" s="24" t="s">
        <v>81</v>
      </c>
      <c r="C69" s="612"/>
      <c r="D69" s="21" t="s">
        <v>199</v>
      </c>
      <c r="E69" s="19" t="s">
        <v>202</v>
      </c>
      <c r="F69" s="145" t="s">
        <v>203</v>
      </c>
      <c r="G69" s="1"/>
    </row>
    <row r="70" spans="1:7" s="129" customFormat="1" x14ac:dyDescent="0.3">
      <c r="A70" s="128"/>
      <c r="B70" s="613"/>
      <c r="C70" s="613"/>
      <c r="D70" s="613"/>
      <c r="E70" s="613"/>
      <c r="F70" s="613"/>
      <c r="G70" s="613"/>
    </row>
    <row r="71" spans="1:7" x14ac:dyDescent="0.3">
      <c r="A71" s="1"/>
      <c r="B71" s="22" t="s">
        <v>206</v>
      </c>
      <c r="C71" s="610">
        <v>2</v>
      </c>
      <c r="D71" s="23" t="s">
        <v>208</v>
      </c>
      <c r="E71" s="20" t="s">
        <v>210</v>
      </c>
      <c r="F71" s="121"/>
      <c r="G71" s="1"/>
    </row>
    <row r="72" spans="1:7" x14ac:dyDescent="0.3">
      <c r="A72" s="1"/>
      <c r="B72" s="24" t="s">
        <v>207</v>
      </c>
      <c r="C72" s="612"/>
      <c r="D72" s="21" t="s">
        <v>209</v>
      </c>
      <c r="E72" s="19" t="s">
        <v>211</v>
      </c>
      <c r="F72" s="145" t="s">
        <v>212</v>
      </c>
      <c r="G72" s="1"/>
    </row>
    <row r="73" spans="1:7" s="129" customFormat="1" x14ac:dyDescent="0.3">
      <c r="A73" s="128"/>
      <c r="B73" s="613"/>
      <c r="C73" s="613"/>
      <c r="D73" s="613"/>
      <c r="E73" s="613"/>
      <c r="F73" s="613"/>
      <c r="G73" s="613"/>
    </row>
    <row r="74" spans="1:7" x14ac:dyDescent="0.3">
      <c r="A74" s="1"/>
      <c r="B74" s="22" t="s">
        <v>213</v>
      </c>
      <c r="C74" s="147">
        <v>1</v>
      </c>
      <c r="D74" s="23" t="s">
        <v>214</v>
      </c>
      <c r="E74" s="20" t="s">
        <v>215</v>
      </c>
      <c r="F74" s="121"/>
      <c r="G74" s="1"/>
    </row>
    <row r="75" spans="1:7" s="129" customFormat="1" ht="14.55" thickBot="1" x14ac:dyDescent="0.35">
      <c r="A75" s="128"/>
      <c r="B75" s="613"/>
      <c r="C75" s="613"/>
      <c r="D75" s="613"/>
      <c r="E75" s="613"/>
      <c r="F75" s="613"/>
      <c r="G75" s="613"/>
    </row>
    <row r="76" spans="1:7" x14ac:dyDescent="0.3">
      <c r="A76" s="1"/>
      <c r="B76" s="24" t="s">
        <v>216</v>
      </c>
      <c r="C76" s="614">
        <v>3</v>
      </c>
      <c r="D76" s="21" t="s">
        <v>221</v>
      </c>
      <c r="E76" s="19" t="s">
        <v>224</v>
      </c>
      <c r="F76" s="122"/>
      <c r="G76" s="1"/>
    </row>
    <row r="77" spans="1:7" x14ac:dyDescent="0.3">
      <c r="A77" s="1"/>
      <c r="B77" s="22" t="s">
        <v>217</v>
      </c>
      <c r="C77" s="611"/>
      <c r="D77" s="23" t="s">
        <v>222</v>
      </c>
      <c r="E77" s="20" t="s">
        <v>225</v>
      </c>
      <c r="F77" s="121"/>
      <c r="G77" s="1"/>
    </row>
    <row r="78" spans="1:7" x14ac:dyDescent="0.3">
      <c r="A78" s="1"/>
      <c r="B78" s="24" t="s">
        <v>220</v>
      </c>
      <c r="C78" s="611"/>
      <c r="D78" s="21" t="s">
        <v>223</v>
      </c>
      <c r="E78" s="19" t="s">
        <v>226</v>
      </c>
      <c r="F78" s="122"/>
      <c r="G78" s="1"/>
    </row>
    <row r="79" spans="1:7" s="129" customFormat="1" x14ac:dyDescent="0.3">
      <c r="A79" s="128"/>
      <c r="B79" s="613"/>
      <c r="C79" s="613"/>
      <c r="D79" s="613"/>
      <c r="E79" s="613"/>
      <c r="F79" s="613"/>
      <c r="G79" s="613"/>
    </row>
    <row r="80" spans="1:7" x14ac:dyDescent="0.3">
      <c r="A80" s="1"/>
      <c r="B80" s="22" t="s">
        <v>227</v>
      </c>
      <c r="C80" s="610">
        <v>2</v>
      </c>
      <c r="D80" s="23" t="s">
        <v>228</v>
      </c>
      <c r="E80" s="20" t="s">
        <v>230</v>
      </c>
      <c r="F80" s="121"/>
      <c r="G80" s="1"/>
    </row>
    <row r="81" spans="1:7" x14ac:dyDescent="0.3">
      <c r="A81" s="1"/>
      <c r="B81" s="24" t="s">
        <v>81</v>
      </c>
      <c r="C81" s="612"/>
      <c r="D81" s="21" t="s">
        <v>229</v>
      </c>
      <c r="E81" s="19" t="s">
        <v>231</v>
      </c>
      <c r="F81" s="122"/>
      <c r="G81" s="1"/>
    </row>
    <row r="82" spans="1:7" s="129" customFormat="1" x14ac:dyDescent="0.3">
      <c r="A82" s="128"/>
      <c r="B82" s="613"/>
      <c r="C82" s="613"/>
      <c r="D82" s="613"/>
      <c r="E82" s="613"/>
      <c r="F82" s="613"/>
      <c r="G82" s="613"/>
    </row>
    <row r="83" spans="1:7" x14ac:dyDescent="0.3">
      <c r="A83" s="1"/>
      <c r="B83" s="22" t="s">
        <v>233</v>
      </c>
      <c r="C83" s="147">
        <v>1</v>
      </c>
      <c r="D83" s="23" t="s">
        <v>232</v>
      </c>
      <c r="E83" s="20"/>
      <c r="F83" s="121"/>
      <c r="G83" s="1"/>
    </row>
    <row r="84" spans="1:7" x14ac:dyDescent="0.3">
      <c r="A84" s="1"/>
      <c r="B84" s="24" t="s">
        <v>234</v>
      </c>
      <c r="C84" s="148">
        <v>1</v>
      </c>
      <c r="D84" s="21" t="s">
        <v>238</v>
      </c>
      <c r="E84" s="19" t="s">
        <v>243</v>
      </c>
      <c r="F84" s="122"/>
      <c r="G84" s="1"/>
    </row>
    <row r="85" spans="1:7" x14ac:dyDescent="0.3">
      <c r="A85" s="1"/>
      <c r="B85" s="22" t="s">
        <v>235</v>
      </c>
      <c r="C85" s="147">
        <v>1</v>
      </c>
      <c r="D85" s="23" t="s">
        <v>239</v>
      </c>
      <c r="E85" s="20" t="s">
        <v>244</v>
      </c>
      <c r="F85" s="121"/>
      <c r="G85" s="1"/>
    </row>
    <row r="86" spans="1:7" x14ac:dyDescent="0.3">
      <c r="A86" s="1"/>
      <c r="B86" s="24" t="s">
        <v>248</v>
      </c>
      <c r="C86" s="148">
        <v>1</v>
      </c>
      <c r="D86" s="21" t="s">
        <v>240</v>
      </c>
      <c r="E86" s="19" t="s">
        <v>245</v>
      </c>
      <c r="F86" s="122"/>
      <c r="G86" s="1"/>
    </row>
    <row r="87" spans="1:7" x14ac:dyDescent="0.3">
      <c r="A87" s="1"/>
      <c r="B87" s="22" t="s">
        <v>236</v>
      </c>
      <c r="C87" s="147">
        <v>1</v>
      </c>
      <c r="D87" s="23" t="s">
        <v>241</v>
      </c>
      <c r="E87" s="20" t="s">
        <v>246</v>
      </c>
      <c r="F87" s="121"/>
      <c r="G87" s="1"/>
    </row>
    <row r="88" spans="1:7" x14ac:dyDescent="0.3">
      <c r="A88" s="1"/>
      <c r="B88" s="24" t="s">
        <v>237</v>
      </c>
      <c r="C88" s="148">
        <v>1</v>
      </c>
      <c r="D88" s="21" t="s">
        <v>242</v>
      </c>
      <c r="E88" s="19" t="s">
        <v>247</v>
      </c>
      <c r="F88" s="122"/>
      <c r="G88" s="1"/>
    </row>
    <row r="89" spans="1:7" s="129" customFormat="1" x14ac:dyDescent="0.3">
      <c r="A89" s="128"/>
      <c r="B89" s="613"/>
      <c r="C89" s="613"/>
      <c r="D89" s="613"/>
      <c r="E89" s="613"/>
      <c r="F89" s="613"/>
      <c r="G89" s="613"/>
    </row>
    <row r="90" spans="1:7" x14ac:dyDescent="0.3">
      <c r="A90" s="1"/>
      <c r="B90" s="22" t="s">
        <v>250</v>
      </c>
      <c r="C90" s="610">
        <v>3</v>
      </c>
      <c r="D90" s="23" t="s">
        <v>252</v>
      </c>
      <c r="E90" s="20" t="s">
        <v>255</v>
      </c>
      <c r="F90" s="121"/>
      <c r="G90" s="1"/>
    </row>
    <row r="91" spans="1:7" x14ac:dyDescent="0.3">
      <c r="A91" s="1"/>
      <c r="B91" s="24" t="s">
        <v>251</v>
      </c>
      <c r="C91" s="611"/>
      <c r="D91" s="21" t="s">
        <v>253</v>
      </c>
      <c r="E91" s="19" t="s">
        <v>255</v>
      </c>
      <c r="F91" s="122"/>
      <c r="G91" s="1"/>
    </row>
    <row r="92" spans="1:7" x14ac:dyDescent="0.3">
      <c r="A92" s="1"/>
      <c r="B92" s="22" t="s">
        <v>249</v>
      </c>
      <c r="C92" s="612"/>
      <c r="D92" s="23" t="s">
        <v>254</v>
      </c>
      <c r="E92" s="20" t="s">
        <v>256</v>
      </c>
      <c r="F92" s="121"/>
      <c r="G92" s="1"/>
    </row>
    <row r="93" spans="1:7" s="129" customFormat="1" x14ac:dyDescent="0.3">
      <c r="A93" s="128"/>
      <c r="B93" s="613"/>
      <c r="C93" s="613"/>
      <c r="D93" s="613"/>
      <c r="E93" s="613"/>
      <c r="F93" s="613"/>
      <c r="G93" s="613"/>
    </row>
    <row r="94" spans="1:7" x14ac:dyDescent="0.3">
      <c r="A94" s="1"/>
      <c r="B94" s="24" t="s">
        <v>257</v>
      </c>
      <c r="C94" s="148">
        <v>1</v>
      </c>
      <c r="D94" s="21" t="s">
        <v>258</v>
      </c>
      <c r="E94" s="19" t="s">
        <v>259</v>
      </c>
      <c r="F94" s="122"/>
      <c r="G94" s="1"/>
    </row>
    <row r="95" spans="1:7" s="129" customFormat="1" x14ac:dyDescent="0.3">
      <c r="A95" s="128"/>
      <c r="B95" s="613"/>
      <c r="C95" s="613"/>
      <c r="D95" s="613"/>
      <c r="E95" s="613"/>
      <c r="F95" s="613"/>
      <c r="G95" s="613"/>
    </row>
    <row r="96" spans="1:7" x14ac:dyDescent="0.3">
      <c r="A96" s="1"/>
      <c r="B96" s="22" t="s">
        <v>260</v>
      </c>
      <c r="C96" s="610">
        <v>3</v>
      </c>
      <c r="D96" s="23" t="s">
        <v>261</v>
      </c>
      <c r="E96" s="20" t="s">
        <v>264</v>
      </c>
      <c r="F96" s="146" t="s">
        <v>265</v>
      </c>
      <c r="G96" s="1"/>
    </row>
    <row r="97" spans="1:7" x14ac:dyDescent="0.3">
      <c r="A97" s="1"/>
      <c r="B97" s="24" t="s">
        <v>86</v>
      </c>
      <c r="C97" s="611"/>
      <c r="D97" s="21" t="s">
        <v>262</v>
      </c>
      <c r="E97" s="19" t="s">
        <v>264</v>
      </c>
      <c r="F97" s="122"/>
      <c r="G97" s="1"/>
    </row>
    <row r="98" spans="1:7" x14ac:dyDescent="0.3">
      <c r="A98" s="1"/>
      <c r="B98" s="22" t="s">
        <v>86</v>
      </c>
      <c r="C98" s="612"/>
      <c r="D98" s="23" t="s">
        <v>263</v>
      </c>
      <c r="E98" s="20" t="s">
        <v>264</v>
      </c>
      <c r="F98" s="121"/>
      <c r="G98" s="1"/>
    </row>
    <row r="99" spans="1:7" s="129" customFormat="1" x14ac:dyDescent="0.3">
      <c r="A99" s="128"/>
      <c r="B99" s="613"/>
      <c r="C99" s="613"/>
      <c r="D99" s="613"/>
      <c r="E99" s="613"/>
      <c r="F99" s="613"/>
      <c r="G99" s="613"/>
    </row>
    <row r="100" spans="1:7" x14ac:dyDescent="0.3">
      <c r="A100" s="1"/>
      <c r="B100" s="24" t="s">
        <v>269</v>
      </c>
      <c r="C100" s="610">
        <v>2</v>
      </c>
      <c r="D100" s="21" t="s">
        <v>267</v>
      </c>
      <c r="E100" s="19" t="s">
        <v>270</v>
      </c>
      <c r="F100" s="122"/>
      <c r="G100" s="1"/>
    </row>
    <row r="101" spans="1:7" x14ac:dyDescent="0.3">
      <c r="A101" s="1"/>
      <c r="B101" s="22" t="s">
        <v>268</v>
      </c>
      <c r="C101" s="611"/>
      <c r="D101" s="23" t="s">
        <v>266</v>
      </c>
      <c r="E101" s="20" t="s">
        <v>270</v>
      </c>
      <c r="F101" s="121"/>
      <c r="G101" s="1"/>
    </row>
    <row r="102" spans="1:7" s="129" customFormat="1" x14ac:dyDescent="0.3">
      <c r="A102" s="128"/>
      <c r="B102" s="613"/>
      <c r="C102" s="613"/>
      <c r="D102" s="613"/>
      <c r="E102" s="613"/>
      <c r="F102" s="613"/>
      <c r="G102" s="613"/>
    </row>
    <row r="103" spans="1:7" x14ac:dyDescent="0.3">
      <c r="A103" s="1"/>
      <c r="B103" s="24" t="s">
        <v>272</v>
      </c>
      <c r="C103" s="148">
        <v>1</v>
      </c>
      <c r="D103" s="21" t="s">
        <v>282</v>
      </c>
      <c r="E103" s="19" t="s">
        <v>283</v>
      </c>
      <c r="F103" s="122"/>
      <c r="G103" s="1"/>
    </row>
    <row r="104" spans="1:7" x14ac:dyDescent="0.3">
      <c r="A104" s="1"/>
      <c r="B104" s="22" t="s">
        <v>273</v>
      </c>
      <c r="C104" s="147">
        <v>1</v>
      </c>
      <c r="D104" s="23" t="s">
        <v>314</v>
      </c>
      <c r="E104" s="20" t="s">
        <v>284</v>
      </c>
      <c r="F104" s="121"/>
      <c r="G104" s="1"/>
    </row>
    <row r="105" spans="1:7" x14ac:dyDescent="0.3">
      <c r="A105" s="1"/>
      <c r="B105" s="24" t="s">
        <v>274</v>
      </c>
      <c r="C105" s="148">
        <v>1</v>
      </c>
      <c r="D105" s="21" t="s">
        <v>313</v>
      </c>
      <c r="E105" s="19" t="s">
        <v>285</v>
      </c>
      <c r="F105" s="122"/>
      <c r="G105" s="1"/>
    </row>
    <row r="106" spans="1:7" x14ac:dyDescent="0.3">
      <c r="A106" s="1"/>
      <c r="B106" s="22" t="s">
        <v>275</v>
      </c>
      <c r="C106" s="147">
        <v>1</v>
      </c>
      <c r="D106" s="23" t="s">
        <v>310</v>
      </c>
      <c r="E106" s="20" t="s">
        <v>286</v>
      </c>
      <c r="F106" s="121"/>
      <c r="G106" s="1"/>
    </row>
    <row r="107" spans="1:7" x14ac:dyDescent="0.3">
      <c r="A107" s="1"/>
      <c r="B107" s="24" t="s">
        <v>271</v>
      </c>
      <c r="C107" s="148">
        <v>1</v>
      </c>
      <c r="D107" s="21" t="s">
        <v>281</v>
      </c>
      <c r="E107" s="19"/>
      <c r="F107" s="145" t="s">
        <v>292</v>
      </c>
      <c r="G107" s="1"/>
    </row>
    <row r="108" spans="1:7" x14ac:dyDescent="0.3">
      <c r="A108" s="1"/>
      <c r="B108" s="22" t="s">
        <v>276</v>
      </c>
      <c r="C108" s="147">
        <v>1</v>
      </c>
      <c r="D108" s="23" t="s">
        <v>312</v>
      </c>
      <c r="E108" s="20" t="s">
        <v>287</v>
      </c>
      <c r="F108" s="121"/>
      <c r="G108" s="1"/>
    </row>
    <row r="109" spans="1:7" x14ac:dyDescent="0.3">
      <c r="A109" s="1"/>
      <c r="B109" s="24" t="s">
        <v>277</v>
      </c>
      <c r="C109" s="148">
        <v>1</v>
      </c>
      <c r="D109" s="21" t="s">
        <v>309</v>
      </c>
      <c r="E109" s="19" t="s">
        <v>288</v>
      </c>
      <c r="F109" s="122"/>
      <c r="G109" s="1"/>
    </row>
    <row r="110" spans="1:7" x14ac:dyDescent="0.3">
      <c r="A110" s="1"/>
      <c r="B110" s="22" t="s">
        <v>278</v>
      </c>
      <c r="C110" s="147">
        <v>1</v>
      </c>
      <c r="D110" s="23" t="s">
        <v>308</v>
      </c>
      <c r="E110" s="20" t="s">
        <v>289</v>
      </c>
      <c r="F110" s="121"/>
      <c r="G110" s="1"/>
    </row>
    <row r="111" spans="1:7" x14ac:dyDescent="0.3">
      <c r="A111" s="1"/>
      <c r="B111" s="24" t="s">
        <v>279</v>
      </c>
      <c r="C111" s="148">
        <v>1</v>
      </c>
      <c r="D111" s="21" t="s">
        <v>311</v>
      </c>
      <c r="E111" s="19" t="s">
        <v>290</v>
      </c>
      <c r="F111" s="122"/>
      <c r="G111" s="1"/>
    </row>
    <row r="112" spans="1:7" x14ac:dyDescent="0.3">
      <c r="A112" s="1"/>
      <c r="B112" s="22" t="s">
        <v>280</v>
      </c>
      <c r="C112" s="147">
        <v>1</v>
      </c>
      <c r="D112" s="23" t="s">
        <v>307</v>
      </c>
      <c r="E112" s="20" t="s">
        <v>291</v>
      </c>
      <c r="F112" s="121"/>
      <c r="G112" s="1"/>
    </row>
    <row r="113" spans="1:7" s="129" customFormat="1" x14ac:dyDescent="0.3">
      <c r="A113" s="128"/>
      <c r="B113" s="613"/>
      <c r="C113" s="613"/>
      <c r="D113" s="613"/>
      <c r="E113" s="613"/>
      <c r="F113" s="613"/>
      <c r="G113" s="613"/>
    </row>
    <row r="114" spans="1:7" x14ac:dyDescent="0.3">
      <c r="A114" s="1"/>
      <c r="B114" s="24" t="s">
        <v>293</v>
      </c>
      <c r="C114" s="610">
        <v>2</v>
      </c>
      <c r="D114" s="21" t="s">
        <v>294</v>
      </c>
      <c r="E114" s="19" t="s">
        <v>295</v>
      </c>
      <c r="F114" s="122"/>
      <c r="G114" s="1"/>
    </row>
    <row r="115" spans="1:7" x14ac:dyDescent="0.3">
      <c r="A115" s="1"/>
      <c r="B115" s="22" t="s">
        <v>991</v>
      </c>
      <c r="C115" s="611"/>
      <c r="D115" s="23" t="s">
        <v>294</v>
      </c>
      <c r="E115" s="20" t="s">
        <v>295</v>
      </c>
      <c r="F115" s="121"/>
      <c r="G115" s="1"/>
    </row>
    <row r="116" spans="1:7" s="129" customFormat="1" x14ac:dyDescent="0.3">
      <c r="A116" s="128"/>
      <c r="B116" s="613"/>
      <c r="C116" s="613"/>
      <c r="D116" s="613"/>
      <c r="E116" s="613"/>
      <c r="F116" s="613"/>
      <c r="G116" s="613"/>
    </row>
    <row r="117" spans="1:7" x14ac:dyDescent="0.3">
      <c r="A117" s="1"/>
      <c r="B117" s="24" t="s">
        <v>297</v>
      </c>
      <c r="C117" s="142">
        <v>1</v>
      </c>
      <c r="D117" s="21" t="s">
        <v>296</v>
      </c>
      <c r="E117" s="19" t="s">
        <v>302</v>
      </c>
      <c r="F117" s="122"/>
      <c r="G117" s="1"/>
    </row>
    <row r="118" spans="1:7" x14ac:dyDescent="0.3">
      <c r="A118" s="1"/>
      <c r="B118" s="22" t="s">
        <v>298</v>
      </c>
      <c r="C118" s="149">
        <v>1</v>
      </c>
      <c r="D118" s="23" t="s">
        <v>301</v>
      </c>
      <c r="E118" s="20" t="s">
        <v>303</v>
      </c>
      <c r="F118" s="121"/>
      <c r="G118" s="1"/>
    </row>
    <row r="119" spans="1:7" x14ac:dyDescent="0.3">
      <c r="A119" s="1"/>
      <c r="B119" s="24" t="s">
        <v>299</v>
      </c>
      <c r="C119" s="142">
        <v>1</v>
      </c>
      <c r="D119" s="21" t="s">
        <v>300</v>
      </c>
      <c r="E119" s="19" t="s">
        <v>304</v>
      </c>
      <c r="F119" s="122"/>
      <c r="G119" s="1"/>
    </row>
    <row r="120" spans="1:7" s="129" customFormat="1" x14ac:dyDescent="0.3">
      <c r="A120" s="128"/>
      <c r="B120" s="613"/>
      <c r="C120" s="613"/>
      <c r="D120" s="613"/>
      <c r="E120" s="613"/>
      <c r="F120" s="613"/>
      <c r="G120" s="613"/>
    </row>
    <row r="121" spans="1:7" x14ac:dyDescent="0.3">
      <c r="A121" s="1"/>
      <c r="B121" s="22" t="s">
        <v>315</v>
      </c>
      <c r="C121" s="610">
        <v>2</v>
      </c>
      <c r="D121" s="23" t="s">
        <v>305</v>
      </c>
      <c r="E121" s="20" t="s">
        <v>317</v>
      </c>
      <c r="F121" s="121"/>
      <c r="G121" s="1"/>
    </row>
    <row r="122" spans="1:7" x14ac:dyDescent="0.3">
      <c r="A122" s="1"/>
      <c r="B122" s="24" t="s">
        <v>316</v>
      </c>
      <c r="C122" s="612"/>
      <c r="D122" s="21" t="s">
        <v>306</v>
      </c>
      <c r="E122" s="19"/>
      <c r="F122" s="122"/>
      <c r="G122" s="1"/>
    </row>
    <row r="123" spans="1:7" s="129" customFormat="1" x14ac:dyDescent="0.3">
      <c r="A123" s="128"/>
      <c r="B123" s="613"/>
      <c r="C123" s="613"/>
      <c r="D123" s="613"/>
      <c r="E123" s="613"/>
      <c r="F123" s="613"/>
      <c r="G123" s="613"/>
    </row>
    <row r="124" spans="1:7" x14ac:dyDescent="0.3">
      <c r="A124" s="1"/>
      <c r="B124" s="22" t="s">
        <v>318</v>
      </c>
      <c r="C124" s="147">
        <v>1</v>
      </c>
      <c r="D124" s="23" t="s">
        <v>324</v>
      </c>
      <c r="E124" s="20" t="s">
        <v>329</v>
      </c>
      <c r="F124" s="121"/>
      <c r="G124" s="1"/>
    </row>
    <row r="125" spans="1:7" x14ac:dyDescent="0.3">
      <c r="A125" s="1"/>
      <c r="B125" s="24" t="s">
        <v>319</v>
      </c>
      <c r="C125" s="148">
        <v>1</v>
      </c>
      <c r="D125" s="21" t="s">
        <v>325</v>
      </c>
      <c r="E125" s="19" t="s">
        <v>330</v>
      </c>
      <c r="F125" s="122"/>
      <c r="G125" s="1"/>
    </row>
    <row r="126" spans="1:7" x14ac:dyDescent="0.3">
      <c r="A126" s="1"/>
      <c r="B126" s="22" t="s">
        <v>320</v>
      </c>
      <c r="C126" s="147">
        <v>1</v>
      </c>
      <c r="D126" s="23" t="s">
        <v>326</v>
      </c>
      <c r="E126" s="20" t="s">
        <v>331</v>
      </c>
      <c r="F126" s="121"/>
      <c r="G126" s="1"/>
    </row>
    <row r="127" spans="1:7" x14ac:dyDescent="0.3">
      <c r="A127" s="1"/>
      <c r="B127" s="24" t="s">
        <v>321</v>
      </c>
      <c r="C127" s="148">
        <v>1</v>
      </c>
      <c r="D127" s="21" t="s">
        <v>327</v>
      </c>
      <c r="E127" s="19" t="s">
        <v>332</v>
      </c>
      <c r="F127" s="122"/>
      <c r="G127" s="1"/>
    </row>
    <row r="128" spans="1:7" x14ac:dyDescent="0.3">
      <c r="A128" s="1"/>
      <c r="B128" s="22" t="s">
        <v>322</v>
      </c>
      <c r="C128" s="147">
        <v>1</v>
      </c>
      <c r="D128" s="23" t="s">
        <v>328</v>
      </c>
      <c r="E128" s="20" t="s">
        <v>333</v>
      </c>
      <c r="F128" s="121"/>
      <c r="G128" s="1"/>
    </row>
    <row r="129" spans="1:7" x14ac:dyDescent="0.3">
      <c r="A129" s="1"/>
      <c r="B129" s="24" t="s">
        <v>323</v>
      </c>
      <c r="C129" s="148">
        <v>1</v>
      </c>
      <c r="D129" s="21" t="s">
        <v>336</v>
      </c>
      <c r="E129" s="19" t="s">
        <v>334</v>
      </c>
      <c r="F129" s="122"/>
      <c r="G129" s="1"/>
    </row>
    <row r="130" spans="1:7" s="129" customFormat="1" x14ac:dyDescent="0.3">
      <c r="A130" s="128"/>
      <c r="B130" s="613"/>
      <c r="C130" s="613"/>
      <c r="D130" s="613"/>
      <c r="E130" s="613"/>
      <c r="F130" s="613"/>
      <c r="G130" s="613"/>
    </row>
    <row r="131" spans="1:7" x14ac:dyDescent="0.3">
      <c r="A131" s="1"/>
      <c r="B131" s="22" t="s">
        <v>335</v>
      </c>
      <c r="C131" s="610">
        <v>2</v>
      </c>
      <c r="D131" s="23" t="s">
        <v>337</v>
      </c>
      <c r="E131" s="20" t="s">
        <v>339</v>
      </c>
      <c r="F131" s="121"/>
      <c r="G131" s="1"/>
    </row>
    <row r="132" spans="1:7" x14ac:dyDescent="0.3">
      <c r="A132" s="1"/>
      <c r="B132" s="24" t="s">
        <v>443</v>
      </c>
      <c r="C132" s="612"/>
      <c r="D132" s="21" t="s">
        <v>338</v>
      </c>
      <c r="E132" s="19" t="s">
        <v>340</v>
      </c>
      <c r="F132" s="122"/>
      <c r="G132" s="1"/>
    </row>
    <row r="133" spans="1:7" s="129" customFormat="1" x14ac:dyDescent="0.3">
      <c r="A133" s="128"/>
      <c r="B133" s="613"/>
      <c r="C133" s="613"/>
      <c r="D133" s="613"/>
      <c r="E133" s="613"/>
      <c r="F133" s="613"/>
      <c r="G133" s="613"/>
    </row>
    <row r="134" spans="1:7" x14ac:dyDescent="0.3">
      <c r="A134" s="1"/>
      <c r="B134" s="22" t="s">
        <v>367</v>
      </c>
      <c r="C134" s="147">
        <v>1</v>
      </c>
      <c r="D134" s="23" t="s">
        <v>349</v>
      </c>
      <c r="E134" s="20" t="s">
        <v>369</v>
      </c>
      <c r="F134" s="121"/>
      <c r="G134" s="1"/>
    </row>
    <row r="135" spans="1:7" x14ac:dyDescent="0.3">
      <c r="A135" s="1"/>
      <c r="B135" s="24" t="s">
        <v>368</v>
      </c>
      <c r="C135" s="148">
        <v>1</v>
      </c>
      <c r="D135" s="21" t="s">
        <v>350</v>
      </c>
      <c r="E135" s="19" t="s">
        <v>370</v>
      </c>
      <c r="F135" s="122"/>
      <c r="G135" s="1"/>
    </row>
    <row r="136" spans="1:7" x14ac:dyDescent="0.3">
      <c r="A136" s="1"/>
      <c r="B136" s="22" t="s">
        <v>357</v>
      </c>
      <c r="C136" s="147">
        <v>1</v>
      </c>
      <c r="D136" s="23" t="s">
        <v>351</v>
      </c>
      <c r="E136" s="20" t="s">
        <v>371</v>
      </c>
      <c r="F136" s="121"/>
      <c r="G136" s="1"/>
    </row>
    <row r="137" spans="1:7" x14ac:dyDescent="0.3">
      <c r="A137" s="1"/>
      <c r="B137" s="24" t="s">
        <v>358</v>
      </c>
      <c r="C137" s="148">
        <v>1</v>
      </c>
      <c r="D137" s="21" t="s">
        <v>352</v>
      </c>
      <c r="E137" s="19" t="s">
        <v>372</v>
      </c>
      <c r="F137" s="122"/>
      <c r="G137" s="1"/>
    </row>
    <row r="138" spans="1:7" x14ac:dyDescent="0.3">
      <c r="A138" s="1"/>
      <c r="B138" s="22" t="s">
        <v>341</v>
      </c>
      <c r="C138" s="147">
        <v>1</v>
      </c>
      <c r="D138" s="23" t="s">
        <v>344</v>
      </c>
      <c r="E138" s="20" t="s">
        <v>373</v>
      </c>
      <c r="F138" s="121"/>
      <c r="G138" s="1"/>
    </row>
    <row r="139" spans="1:7" x14ac:dyDescent="0.3">
      <c r="A139" s="1"/>
      <c r="B139" s="24" t="s">
        <v>342</v>
      </c>
      <c r="C139" s="148">
        <v>1</v>
      </c>
      <c r="D139" s="21" t="s">
        <v>345</v>
      </c>
      <c r="E139" s="19"/>
      <c r="F139" s="122"/>
      <c r="G139" s="1"/>
    </row>
    <row r="140" spans="1:7" x14ac:dyDescent="0.3">
      <c r="A140" s="1"/>
      <c r="B140" s="22" t="s">
        <v>343</v>
      </c>
      <c r="C140" s="147">
        <v>1</v>
      </c>
      <c r="D140" s="23" t="s">
        <v>346</v>
      </c>
      <c r="E140" s="20"/>
      <c r="F140" s="121"/>
      <c r="G140" s="1"/>
    </row>
    <row r="141" spans="1:7" x14ac:dyDescent="0.3">
      <c r="A141" s="1"/>
      <c r="B141" s="24" t="s">
        <v>359</v>
      </c>
      <c r="C141" s="148">
        <v>1</v>
      </c>
      <c r="D141" s="21" t="s">
        <v>347</v>
      </c>
      <c r="E141" s="19" t="s">
        <v>374</v>
      </c>
      <c r="F141" s="122"/>
      <c r="G141" s="1"/>
    </row>
    <row r="142" spans="1:7" x14ac:dyDescent="0.3">
      <c r="A142" s="1"/>
      <c r="B142" s="22" t="s">
        <v>360</v>
      </c>
      <c r="C142" s="147">
        <v>1</v>
      </c>
      <c r="D142" s="23" t="s">
        <v>348</v>
      </c>
      <c r="E142" s="20" t="s">
        <v>375</v>
      </c>
      <c r="F142" s="121"/>
      <c r="G142" s="1"/>
    </row>
    <row r="143" spans="1:7" x14ac:dyDescent="0.3">
      <c r="A143" s="1"/>
      <c r="B143" s="24" t="s">
        <v>361</v>
      </c>
      <c r="C143" s="148">
        <v>1</v>
      </c>
      <c r="D143" s="21" t="s">
        <v>353</v>
      </c>
      <c r="E143" s="19" t="s">
        <v>376</v>
      </c>
      <c r="F143" s="122"/>
      <c r="G143" s="1"/>
    </row>
    <row r="144" spans="1:7" x14ac:dyDescent="0.3">
      <c r="A144" s="1"/>
      <c r="B144" s="22" t="s">
        <v>362</v>
      </c>
      <c r="C144" s="147">
        <v>1</v>
      </c>
      <c r="D144" s="23" t="s">
        <v>354</v>
      </c>
      <c r="E144" s="20" t="s">
        <v>377</v>
      </c>
      <c r="F144" s="121"/>
      <c r="G144" s="1"/>
    </row>
    <row r="145" spans="1:7" x14ac:dyDescent="0.3">
      <c r="A145" s="1"/>
      <c r="B145" s="24" t="s">
        <v>363</v>
      </c>
      <c r="C145" s="148">
        <v>1</v>
      </c>
      <c r="D145" s="21" t="s">
        <v>356</v>
      </c>
      <c r="E145" s="19" t="s">
        <v>378</v>
      </c>
      <c r="F145" s="122"/>
      <c r="G145" s="1"/>
    </row>
    <row r="146" spans="1:7" x14ac:dyDescent="0.3">
      <c r="A146" s="1"/>
      <c r="B146" s="22" t="s">
        <v>364</v>
      </c>
      <c r="C146" s="147">
        <v>1</v>
      </c>
      <c r="D146" s="23" t="s">
        <v>355</v>
      </c>
      <c r="E146" s="20" t="s">
        <v>379</v>
      </c>
      <c r="F146" s="121"/>
      <c r="G146" s="1"/>
    </row>
    <row r="147" spans="1:7" x14ac:dyDescent="0.3">
      <c r="A147" s="1"/>
      <c r="B147" s="24" t="s">
        <v>365</v>
      </c>
      <c r="C147" s="148">
        <v>1</v>
      </c>
      <c r="D147" s="21" t="s">
        <v>366</v>
      </c>
      <c r="E147" s="19" t="s">
        <v>380</v>
      </c>
      <c r="F147" s="122"/>
      <c r="G147" s="1"/>
    </row>
    <row r="148" spans="1:7" s="129" customFormat="1" x14ac:dyDescent="0.3">
      <c r="A148" s="128"/>
      <c r="B148" s="613"/>
      <c r="C148" s="613"/>
      <c r="D148" s="613"/>
      <c r="E148" s="613"/>
      <c r="F148" s="613"/>
      <c r="G148" s="613"/>
    </row>
    <row r="149" spans="1:7" x14ac:dyDescent="0.3">
      <c r="A149" s="1"/>
      <c r="B149" s="22" t="s">
        <v>381</v>
      </c>
      <c r="C149" s="610">
        <v>2</v>
      </c>
      <c r="D149" s="23" t="s">
        <v>384</v>
      </c>
      <c r="E149" s="20" t="s">
        <v>383</v>
      </c>
      <c r="F149" s="121"/>
      <c r="G149" s="1"/>
    </row>
    <row r="150" spans="1:7" x14ac:dyDescent="0.3">
      <c r="A150" s="1"/>
      <c r="B150" s="24" t="s">
        <v>382</v>
      </c>
      <c r="C150" s="612"/>
      <c r="D150" s="21" t="s">
        <v>385</v>
      </c>
      <c r="E150" s="19" t="s">
        <v>383</v>
      </c>
      <c r="F150" s="122"/>
      <c r="G150" s="1"/>
    </row>
    <row r="151" spans="1:7" s="129" customFormat="1" x14ac:dyDescent="0.3">
      <c r="A151" s="128"/>
      <c r="B151" s="613"/>
      <c r="C151" s="613"/>
      <c r="D151" s="613"/>
      <c r="E151" s="613"/>
      <c r="F151" s="613"/>
      <c r="G151" s="128"/>
    </row>
    <row r="152" spans="1:7" x14ac:dyDescent="0.3">
      <c r="A152" s="1"/>
      <c r="B152" s="22" t="s">
        <v>386</v>
      </c>
      <c r="C152" s="610">
        <v>2</v>
      </c>
      <c r="D152" s="23" t="s">
        <v>387</v>
      </c>
      <c r="E152" s="20" t="s">
        <v>388</v>
      </c>
      <c r="F152" s="121"/>
      <c r="G152" s="1"/>
    </row>
    <row r="153" spans="1:7" x14ac:dyDescent="0.3">
      <c r="A153" s="1"/>
      <c r="B153" s="24" t="s">
        <v>81</v>
      </c>
      <c r="C153" s="612"/>
      <c r="D153" s="21" t="s">
        <v>391</v>
      </c>
      <c r="E153" s="19" t="s">
        <v>389</v>
      </c>
      <c r="F153" s="122"/>
      <c r="G153" s="1"/>
    </row>
    <row r="154" spans="1:7" s="129" customFormat="1" x14ac:dyDescent="0.3">
      <c r="A154" s="128"/>
      <c r="B154" s="613"/>
      <c r="C154" s="613"/>
      <c r="D154" s="613"/>
      <c r="E154" s="613"/>
      <c r="F154" s="613"/>
      <c r="G154" s="128"/>
    </row>
    <row r="155" spans="1:7" x14ac:dyDescent="0.3">
      <c r="A155" s="1"/>
      <c r="B155" s="22" t="s">
        <v>390</v>
      </c>
      <c r="C155" s="147">
        <v>1</v>
      </c>
      <c r="D155" s="23" t="s">
        <v>392</v>
      </c>
      <c r="E155" s="20" t="s">
        <v>393</v>
      </c>
      <c r="F155" s="121"/>
      <c r="G155" s="1"/>
    </row>
    <row r="156" spans="1:7" s="129" customFormat="1" x14ac:dyDescent="0.3">
      <c r="A156" s="128"/>
      <c r="B156" s="609" t="s">
        <v>402</v>
      </c>
      <c r="C156" s="609"/>
      <c r="D156" s="609"/>
      <c r="E156" s="609"/>
      <c r="F156" s="609"/>
      <c r="G156" s="609"/>
    </row>
    <row r="157" spans="1:7" x14ac:dyDescent="0.3">
      <c r="A157" s="1"/>
      <c r="B157" s="24" t="s">
        <v>394</v>
      </c>
      <c r="C157" s="610">
        <v>3</v>
      </c>
      <c r="D157" s="21" t="s">
        <v>395</v>
      </c>
      <c r="E157" s="19" t="s">
        <v>398</v>
      </c>
      <c r="F157" s="122"/>
      <c r="G157" s="1"/>
    </row>
    <row r="158" spans="1:7" ht="25.95" customHeight="1" x14ac:dyDescent="0.3">
      <c r="A158" s="1"/>
      <c r="B158" s="155" t="s">
        <v>435</v>
      </c>
      <c r="C158" s="611"/>
      <c r="D158" s="156" t="s">
        <v>396</v>
      </c>
      <c r="E158" s="20" t="s">
        <v>399</v>
      </c>
      <c r="F158" s="157" t="s">
        <v>401</v>
      </c>
      <c r="G158" s="1"/>
    </row>
    <row r="159" spans="1:7" ht="25.95" customHeight="1" x14ac:dyDescent="0.3">
      <c r="A159" s="1"/>
      <c r="B159" s="141" t="s">
        <v>436</v>
      </c>
      <c r="C159" s="612"/>
      <c r="D159" s="143" t="s">
        <v>397</v>
      </c>
      <c r="E159" s="19" t="s">
        <v>400</v>
      </c>
      <c r="F159" s="154" t="s">
        <v>401</v>
      </c>
      <c r="G159" s="1"/>
    </row>
    <row r="160" spans="1:7" s="129" customFormat="1" x14ac:dyDescent="0.3">
      <c r="A160" s="128"/>
      <c r="B160" s="613"/>
      <c r="C160" s="613"/>
      <c r="D160" s="613"/>
      <c r="E160" s="613"/>
      <c r="F160" s="613"/>
      <c r="G160" s="128"/>
    </row>
    <row r="161" spans="1:7" x14ac:dyDescent="0.3">
      <c r="A161" s="1"/>
      <c r="B161" s="22" t="s">
        <v>405</v>
      </c>
      <c r="C161" s="147">
        <v>1</v>
      </c>
      <c r="D161" s="23" t="s">
        <v>418</v>
      </c>
      <c r="E161" s="20" t="s">
        <v>423</v>
      </c>
      <c r="F161" s="121"/>
      <c r="G161" s="1"/>
    </row>
    <row r="162" spans="1:7" x14ac:dyDescent="0.3">
      <c r="A162" s="1"/>
      <c r="B162" s="24" t="s">
        <v>406</v>
      </c>
      <c r="C162" s="148">
        <v>1</v>
      </c>
      <c r="D162" s="21" t="s">
        <v>419</v>
      </c>
      <c r="E162" s="19" t="s">
        <v>424</v>
      </c>
      <c r="F162" s="122"/>
      <c r="G162" s="1"/>
    </row>
    <row r="163" spans="1:7" x14ac:dyDescent="0.3">
      <c r="A163" s="1"/>
      <c r="B163" s="22" t="s">
        <v>407</v>
      </c>
      <c r="C163" s="147">
        <v>1</v>
      </c>
      <c r="D163" s="23" t="s">
        <v>421</v>
      </c>
      <c r="E163" s="20" t="s">
        <v>425</v>
      </c>
      <c r="F163" s="121"/>
      <c r="G163" s="1"/>
    </row>
    <row r="164" spans="1:7" x14ac:dyDescent="0.3">
      <c r="A164" s="1"/>
      <c r="B164" s="24" t="s">
        <v>408</v>
      </c>
      <c r="C164" s="148">
        <v>1</v>
      </c>
      <c r="D164" s="21" t="s">
        <v>420</v>
      </c>
      <c r="E164" s="19" t="s">
        <v>426</v>
      </c>
      <c r="F164" s="122"/>
      <c r="G164" s="1"/>
    </row>
    <row r="165" spans="1:7" x14ac:dyDescent="0.3">
      <c r="A165" s="1"/>
      <c r="B165" s="22" t="s">
        <v>409</v>
      </c>
      <c r="C165" s="147">
        <v>1</v>
      </c>
      <c r="D165" s="23" t="s">
        <v>414</v>
      </c>
      <c r="E165" s="20" t="s">
        <v>427</v>
      </c>
      <c r="F165" s="121" t="s">
        <v>433</v>
      </c>
      <c r="G165" s="1"/>
    </row>
    <row r="166" spans="1:7" x14ac:dyDescent="0.3">
      <c r="A166" s="1"/>
      <c r="B166" s="24" t="s">
        <v>410</v>
      </c>
      <c r="C166" s="148">
        <v>1</v>
      </c>
      <c r="D166" s="21" t="s">
        <v>446</v>
      </c>
      <c r="E166" s="19" t="s">
        <v>428</v>
      </c>
      <c r="F166" s="122"/>
      <c r="G166" s="1"/>
    </row>
    <row r="167" spans="1:7" x14ac:dyDescent="0.3">
      <c r="A167" s="1"/>
      <c r="B167" s="22" t="s">
        <v>411</v>
      </c>
      <c r="C167" s="147">
        <v>1</v>
      </c>
      <c r="D167" s="23" t="s">
        <v>447</v>
      </c>
      <c r="E167" s="20" t="s">
        <v>429</v>
      </c>
      <c r="F167" s="121"/>
      <c r="G167" s="1"/>
    </row>
    <row r="168" spans="1:7" x14ac:dyDescent="0.3">
      <c r="A168" s="1"/>
      <c r="B168" s="24" t="s">
        <v>403</v>
      </c>
      <c r="C168" s="148">
        <v>1</v>
      </c>
      <c r="D168" s="21" t="s">
        <v>415</v>
      </c>
      <c r="E168" s="19"/>
      <c r="F168" s="122" t="s">
        <v>434</v>
      </c>
      <c r="G168" s="1"/>
    </row>
    <row r="169" spans="1:7" x14ac:dyDescent="0.3">
      <c r="A169" s="1"/>
      <c r="B169" s="22" t="s">
        <v>404</v>
      </c>
      <c r="C169" s="147">
        <v>1</v>
      </c>
      <c r="D169" s="23" t="s">
        <v>422</v>
      </c>
      <c r="E169" s="20" t="s">
        <v>430</v>
      </c>
      <c r="F169" s="121"/>
      <c r="G169" s="1"/>
    </row>
    <row r="170" spans="1:7" x14ac:dyDescent="0.3">
      <c r="A170" s="1"/>
      <c r="B170" s="24" t="s">
        <v>412</v>
      </c>
      <c r="C170" s="148">
        <v>1</v>
      </c>
      <c r="D170" s="21" t="s">
        <v>456</v>
      </c>
      <c r="E170" s="19" t="s">
        <v>431</v>
      </c>
      <c r="F170" s="122"/>
      <c r="G170" s="1"/>
    </row>
    <row r="171" spans="1:7" x14ac:dyDescent="0.3">
      <c r="A171" s="1"/>
      <c r="B171" s="22" t="s">
        <v>413</v>
      </c>
      <c r="C171" s="147">
        <v>1</v>
      </c>
      <c r="D171" s="23" t="s">
        <v>417</v>
      </c>
      <c r="E171" s="20" t="s">
        <v>432</v>
      </c>
      <c r="F171" s="121"/>
      <c r="G171" s="1"/>
    </row>
    <row r="172" spans="1:7" s="129" customFormat="1" x14ac:dyDescent="0.3">
      <c r="A172" s="128"/>
      <c r="B172" s="613"/>
      <c r="C172" s="613"/>
      <c r="D172" s="613"/>
      <c r="E172" s="613"/>
      <c r="F172" s="613"/>
      <c r="G172" s="128"/>
    </row>
    <row r="173" spans="1:7" x14ac:dyDescent="0.3">
      <c r="A173" s="1"/>
      <c r="B173" s="24" t="s">
        <v>441</v>
      </c>
      <c r="C173" s="610">
        <v>2</v>
      </c>
      <c r="D173" s="21" t="s">
        <v>437</v>
      </c>
      <c r="E173" s="19" t="s">
        <v>439</v>
      </c>
      <c r="F173" s="122"/>
      <c r="G173" s="1"/>
    </row>
    <row r="174" spans="1:7" x14ac:dyDescent="0.3">
      <c r="A174" s="1"/>
      <c r="B174" s="22" t="s">
        <v>442</v>
      </c>
      <c r="C174" s="612"/>
      <c r="D174" s="23" t="s">
        <v>438</v>
      </c>
      <c r="E174" s="20" t="s">
        <v>440</v>
      </c>
      <c r="F174" s="121"/>
      <c r="G174" s="1"/>
    </row>
    <row r="175" spans="1:7" s="129" customFormat="1" x14ac:dyDescent="0.3">
      <c r="A175" s="128"/>
      <c r="B175" s="613"/>
      <c r="C175" s="613"/>
      <c r="D175" s="613"/>
      <c r="E175" s="613"/>
      <c r="F175" s="613"/>
      <c r="G175" s="128"/>
    </row>
    <row r="176" spans="1:7" x14ac:dyDescent="0.3">
      <c r="A176" s="1"/>
      <c r="B176" s="24" t="s">
        <v>444</v>
      </c>
      <c r="C176" s="148">
        <v>1</v>
      </c>
      <c r="D176" s="21" t="s">
        <v>445</v>
      </c>
      <c r="E176" s="19" t="s">
        <v>448</v>
      </c>
      <c r="F176" s="122"/>
      <c r="G176" s="1"/>
    </row>
    <row r="177" spans="1:7" s="129" customFormat="1" x14ac:dyDescent="0.3">
      <c r="A177" s="128"/>
      <c r="B177" s="609"/>
      <c r="C177" s="609"/>
      <c r="D177" s="609"/>
      <c r="E177" s="609"/>
      <c r="F177" s="609"/>
      <c r="G177" s="609"/>
    </row>
    <row r="178" spans="1:7" x14ac:dyDescent="0.3">
      <c r="A178" s="1"/>
      <c r="B178" s="22" t="s">
        <v>449</v>
      </c>
      <c r="C178" s="610">
        <v>2</v>
      </c>
      <c r="D178" s="23" t="s">
        <v>451</v>
      </c>
      <c r="E178" s="20" t="s">
        <v>453</v>
      </c>
      <c r="F178" s="121"/>
      <c r="G178" s="1"/>
    </row>
    <row r="179" spans="1:7" x14ac:dyDescent="0.3">
      <c r="A179" s="1"/>
      <c r="B179" s="24" t="s">
        <v>450</v>
      </c>
      <c r="C179" s="612"/>
      <c r="D179" s="21" t="s">
        <v>452</v>
      </c>
      <c r="E179" s="19" t="s">
        <v>453</v>
      </c>
      <c r="F179" s="122"/>
      <c r="G179" s="1"/>
    </row>
    <row r="180" spans="1:7" s="129" customFormat="1" x14ac:dyDescent="0.3">
      <c r="A180" s="128"/>
      <c r="B180" s="609"/>
      <c r="C180" s="609"/>
      <c r="D180" s="609"/>
      <c r="E180" s="609"/>
      <c r="F180" s="609"/>
      <c r="G180" s="128"/>
    </row>
    <row r="181" spans="1:7" x14ac:dyDescent="0.3">
      <c r="A181" s="1"/>
      <c r="B181" s="22" t="s">
        <v>454</v>
      </c>
      <c r="C181" s="147">
        <v>1</v>
      </c>
      <c r="D181" s="23" t="s">
        <v>457</v>
      </c>
      <c r="E181" s="20" t="s">
        <v>458</v>
      </c>
      <c r="F181" s="121"/>
      <c r="G181" s="1"/>
    </row>
    <row r="182" spans="1:7" s="129" customFormat="1" x14ac:dyDescent="0.3">
      <c r="A182" s="128"/>
      <c r="B182" s="609"/>
      <c r="C182" s="609"/>
      <c r="D182" s="609"/>
      <c r="E182" s="609"/>
      <c r="F182" s="609"/>
      <c r="G182" s="609"/>
    </row>
    <row r="183" spans="1:7" x14ac:dyDescent="0.3">
      <c r="A183" s="1"/>
      <c r="B183" s="24" t="s">
        <v>459</v>
      </c>
      <c r="C183" s="610">
        <v>3</v>
      </c>
      <c r="D183" s="21" t="s">
        <v>460</v>
      </c>
      <c r="E183" s="19" t="s">
        <v>463</v>
      </c>
      <c r="F183" s="122"/>
      <c r="G183" s="1"/>
    </row>
    <row r="184" spans="1:7" ht="25.95" customHeight="1" x14ac:dyDescent="0.3">
      <c r="A184" s="1"/>
      <c r="B184" s="155" t="s">
        <v>466</v>
      </c>
      <c r="C184" s="611"/>
      <c r="D184" s="156" t="s">
        <v>461</v>
      </c>
      <c r="E184" s="20" t="s">
        <v>464</v>
      </c>
      <c r="F184" s="160" t="s">
        <v>401</v>
      </c>
      <c r="G184" s="1"/>
    </row>
    <row r="185" spans="1:7" ht="25.95" customHeight="1" x14ac:dyDescent="0.3">
      <c r="A185" s="1"/>
      <c r="B185" s="141" t="s">
        <v>467</v>
      </c>
      <c r="C185" s="612"/>
      <c r="D185" s="143" t="s">
        <v>462</v>
      </c>
      <c r="E185" s="19" t="s">
        <v>465</v>
      </c>
      <c r="F185" s="154" t="s">
        <v>401</v>
      </c>
      <c r="G185" s="1"/>
    </row>
    <row r="186" spans="1:7" s="129" customFormat="1" ht="14.55" customHeight="1" x14ac:dyDescent="0.3">
      <c r="A186" s="128"/>
      <c r="B186" s="609"/>
      <c r="C186" s="609"/>
      <c r="D186" s="609"/>
      <c r="E186" s="609"/>
      <c r="F186" s="609"/>
      <c r="G186" s="609"/>
    </row>
    <row r="187" spans="1:7" x14ac:dyDescent="0.3">
      <c r="A187" s="1"/>
      <c r="B187" s="22" t="s">
        <v>468</v>
      </c>
      <c r="C187" s="149">
        <v>1</v>
      </c>
      <c r="D187" s="23" t="s">
        <v>474</v>
      </c>
      <c r="E187" s="20" t="s">
        <v>482</v>
      </c>
      <c r="F187" s="121"/>
      <c r="G187" s="1"/>
    </row>
    <row r="188" spans="1:7" x14ac:dyDescent="0.3">
      <c r="A188" s="1"/>
      <c r="B188" s="24" t="s">
        <v>469</v>
      </c>
      <c r="C188" s="142">
        <v>1</v>
      </c>
      <c r="D188" s="21" t="s">
        <v>475</v>
      </c>
      <c r="E188" s="19" t="s">
        <v>483</v>
      </c>
      <c r="F188" s="122"/>
      <c r="G188" s="1"/>
    </row>
    <row r="189" spans="1:7" x14ac:dyDescent="0.3">
      <c r="A189" s="1"/>
      <c r="B189" s="22" t="s">
        <v>470</v>
      </c>
      <c r="C189" s="149">
        <v>1</v>
      </c>
      <c r="D189" s="23" t="s">
        <v>476</v>
      </c>
      <c r="E189" s="20" t="s">
        <v>484</v>
      </c>
      <c r="F189" s="121"/>
      <c r="G189" s="1"/>
    </row>
    <row r="190" spans="1:7" x14ac:dyDescent="0.3">
      <c r="A190" s="1"/>
      <c r="B190" s="24" t="s">
        <v>471</v>
      </c>
      <c r="C190" s="142">
        <v>1</v>
      </c>
      <c r="D190" s="21" t="s">
        <v>480</v>
      </c>
      <c r="E190" s="19" t="s">
        <v>485</v>
      </c>
      <c r="F190" s="122"/>
      <c r="G190" s="1"/>
    </row>
    <row r="191" spans="1:7" x14ac:dyDescent="0.3">
      <c r="A191" s="1"/>
      <c r="B191" s="22" t="s">
        <v>472</v>
      </c>
      <c r="C191" s="149">
        <v>1</v>
      </c>
      <c r="D191" s="23" t="s">
        <v>481</v>
      </c>
      <c r="E191" s="20" t="s">
        <v>486</v>
      </c>
      <c r="F191" s="121"/>
      <c r="G191" s="1"/>
    </row>
    <row r="192" spans="1:7" x14ac:dyDescent="0.3">
      <c r="A192" s="1"/>
      <c r="B192" s="24" t="s">
        <v>473</v>
      </c>
      <c r="C192" s="142">
        <v>1</v>
      </c>
      <c r="D192" s="21" t="s">
        <v>479</v>
      </c>
      <c r="E192" s="19" t="s">
        <v>487</v>
      </c>
      <c r="F192" s="122"/>
      <c r="G192" s="1"/>
    </row>
    <row r="193" spans="1:7" x14ac:dyDescent="0.3">
      <c r="A193" s="1"/>
      <c r="B193" s="617"/>
      <c r="C193" s="617"/>
      <c r="D193" s="617"/>
      <c r="E193" s="617"/>
      <c r="F193" s="617"/>
      <c r="G193" s="4"/>
    </row>
  </sheetData>
  <mergeCells count="66">
    <mergeCell ref="B3:F3"/>
    <mergeCell ref="C157:C159"/>
    <mergeCell ref="B160:F160"/>
    <mergeCell ref="C173:C174"/>
    <mergeCell ref="B172:F172"/>
    <mergeCell ref="C149:C150"/>
    <mergeCell ref="B151:F151"/>
    <mergeCell ref="C152:C153"/>
    <mergeCell ref="B154:F154"/>
    <mergeCell ref="B156:G156"/>
    <mergeCell ref="B130:G130"/>
    <mergeCell ref="C131:C132"/>
    <mergeCell ref="B133:G133"/>
    <mergeCell ref="C32:C35"/>
    <mergeCell ref="B36:G36"/>
    <mergeCell ref="B42:G42"/>
    <mergeCell ref="B2:F2"/>
    <mergeCell ref="B193:F193"/>
    <mergeCell ref="B5:F5"/>
    <mergeCell ref="C8:C9"/>
    <mergeCell ref="A7:G7"/>
    <mergeCell ref="C11:C22"/>
    <mergeCell ref="A10:G10"/>
    <mergeCell ref="A23:G23"/>
    <mergeCell ref="C24:C28"/>
    <mergeCell ref="C43:C44"/>
    <mergeCell ref="B45:G45"/>
    <mergeCell ref="A50:G50"/>
    <mergeCell ref="C51:C52"/>
    <mergeCell ref="B29:G29"/>
    <mergeCell ref="B31:G31"/>
    <mergeCell ref="B177:G177"/>
    <mergeCell ref="B53:G53"/>
    <mergeCell ref="B62:G62"/>
    <mergeCell ref="C63:C64"/>
    <mergeCell ref="B65:G65"/>
    <mergeCell ref="C66:C69"/>
    <mergeCell ref="B70:G70"/>
    <mergeCell ref="C71:C72"/>
    <mergeCell ref="B73:G73"/>
    <mergeCell ref="B75:G75"/>
    <mergeCell ref="C76:C78"/>
    <mergeCell ref="B93:G93"/>
    <mergeCell ref="B79:G79"/>
    <mergeCell ref="C80:C81"/>
    <mergeCell ref="B82:G82"/>
    <mergeCell ref="B89:G89"/>
    <mergeCell ref="C90:C92"/>
    <mergeCell ref="B95:G95"/>
    <mergeCell ref="C96:C98"/>
    <mergeCell ref="B99:G99"/>
    <mergeCell ref="C100:C101"/>
    <mergeCell ref="B102:G102"/>
    <mergeCell ref="B113:G113"/>
    <mergeCell ref="C114:C115"/>
    <mergeCell ref="B116:G116"/>
    <mergeCell ref="B120:G120"/>
    <mergeCell ref="C121:C122"/>
    <mergeCell ref="B180:F180"/>
    <mergeCell ref="B182:G182"/>
    <mergeCell ref="C183:C185"/>
    <mergeCell ref="B186:G186"/>
    <mergeCell ref="B123:G123"/>
    <mergeCell ref="B148:G148"/>
    <mergeCell ref="C178:C179"/>
    <mergeCell ref="B175:F175"/>
  </mergeCells>
  <pageMargins left="0.7" right="0.7" top="0.75" bottom="0.75" header="0.3" footer="0.3"/>
  <pageSetup paperSize="8" scale="2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249977111117893"/>
    <pageSetUpPr fitToPage="1"/>
  </sheetPr>
  <dimension ref="A1:T172"/>
  <sheetViews>
    <sheetView showGridLines="0" zoomScale="70" zoomScaleNormal="70" workbookViewId="0">
      <pane xSplit="3" ySplit="6" topLeftCell="D45" activePane="bottomRight" state="frozen"/>
      <selection pane="topRight" activeCell="B1" sqref="B1"/>
      <selection pane="bottomLeft" activeCell="A8" sqref="A8"/>
      <selection pane="bottomRight" activeCell="F50" sqref="F50"/>
    </sheetView>
  </sheetViews>
  <sheetFormatPr defaultColWidth="9.19921875" defaultRowHeight="14" outlineLevelCol="1" x14ac:dyDescent="0.3"/>
  <cols>
    <col min="1" max="2" width="1.3984375" style="129" customWidth="1"/>
    <col min="3" max="3" width="1.3984375" style="3" customWidth="1"/>
    <col min="4" max="4" width="61.59765625" style="12" customWidth="1"/>
    <col min="5" max="5" width="27.59765625" style="12" customWidth="1"/>
    <col min="6" max="6" width="23.796875" style="6" customWidth="1"/>
    <col min="7" max="7" width="13.19921875" style="6" customWidth="1"/>
    <col min="8" max="8" width="14.19921875" style="13" customWidth="1"/>
    <col min="9" max="9" width="56.8984375" style="6" customWidth="1"/>
    <col min="10" max="10" width="19.3984375" style="6" customWidth="1"/>
    <col min="11" max="14" width="11.69921875" style="6" customWidth="1" outlineLevel="1"/>
    <col min="15" max="15" width="13.3984375" style="6" customWidth="1" outlineLevel="1"/>
    <col min="16" max="18" width="11.69921875" style="6" customWidth="1" outlineLevel="1"/>
    <col min="19" max="19" width="45.59765625" style="13" customWidth="1"/>
    <col min="20" max="20" width="20.19921875" style="3" customWidth="1"/>
    <col min="21" max="16384" width="9.19921875" style="6"/>
  </cols>
  <sheetData>
    <row r="1" spans="1:20" s="3" customFormat="1" x14ac:dyDescent="0.3">
      <c r="A1" s="128"/>
      <c r="B1" s="128"/>
      <c r="C1" s="1"/>
      <c r="D1" s="625"/>
      <c r="E1" s="625"/>
      <c r="F1" s="625"/>
      <c r="G1" s="625"/>
      <c r="H1" s="625"/>
      <c r="I1" s="625"/>
      <c r="J1" s="625"/>
      <c r="K1" s="625"/>
      <c r="L1" s="625"/>
      <c r="M1" s="625"/>
      <c r="N1" s="625"/>
      <c r="O1" s="625"/>
      <c r="P1" s="625"/>
      <c r="Q1" s="625"/>
      <c r="R1" s="625"/>
      <c r="S1" s="625"/>
      <c r="T1" s="150"/>
    </row>
    <row r="2" spans="1:20" s="3" customFormat="1" x14ac:dyDescent="0.3">
      <c r="A2" s="128"/>
      <c r="B2" s="128"/>
      <c r="C2" s="1"/>
      <c r="D2" s="625"/>
      <c r="E2" s="625"/>
      <c r="F2" s="625"/>
      <c r="G2" s="625"/>
      <c r="H2" s="625"/>
      <c r="I2" s="625"/>
      <c r="J2" s="625"/>
      <c r="K2" s="625"/>
      <c r="L2" s="625"/>
      <c r="M2" s="625"/>
      <c r="N2" s="625"/>
      <c r="O2" s="625"/>
      <c r="P2" s="625"/>
      <c r="Q2" s="625"/>
      <c r="R2" s="625"/>
      <c r="S2" s="625"/>
      <c r="T2" s="1"/>
    </row>
    <row r="3" spans="1:20" ht="23.55" customHeight="1" thickBot="1" x14ac:dyDescent="0.35">
      <c r="A3" s="128"/>
      <c r="B3" s="128"/>
      <c r="C3" s="1"/>
      <c r="D3" s="626"/>
      <c r="E3" s="626"/>
      <c r="F3" s="626"/>
      <c r="G3" s="626"/>
      <c r="H3" s="626"/>
      <c r="I3" s="626"/>
      <c r="J3" s="626"/>
      <c r="K3" s="626"/>
      <c r="L3" s="626"/>
      <c r="M3" s="626"/>
      <c r="N3" s="626"/>
      <c r="O3" s="626"/>
      <c r="P3" s="626"/>
      <c r="Q3" s="626"/>
      <c r="R3" s="626"/>
      <c r="S3" s="626"/>
      <c r="T3" s="1"/>
    </row>
    <row r="4" spans="1:20" s="7" customFormat="1" ht="79.95" customHeight="1" thickBot="1" x14ac:dyDescent="0.35">
      <c r="A4" s="128"/>
      <c r="B4" s="128"/>
      <c r="C4" s="1"/>
      <c r="D4" s="627" t="s">
        <v>830</v>
      </c>
      <c r="E4" s="628"/>
      <c r="F4" s="628"/>
      <c r="G4" s="628"/>
      <c r="H4" s="628"/>
      <c r="I4" s="628"/>
      <c r="J4" s="628"/>
      <c r="K4" s="628"/>
      <c r="L4" s="628"/>
      <c r="M4" s="628"/>
      <c r="N4" s="628"/>
      <c r="O4" s="628"/>
      <c r="P4" s="628"/>
      <c r="Q4" s="628"/>
      <c r="R4" s="628"/>
      <c r="S4" s="629" t="s">
        <v>20</v>
      </c>
      <c r="T4" s="1"/>
    </row>
    <row r="5" spans="1:20" s="8" customFormat="1" ht="21.8" customHeight="1" thickBot="1" x14ac:dyDescent="0.35">
      <c r="A5" s="128"/>
      <c r="B5" s="128"/>
      <c r="C5" s="1"/>
      <c r="D5" s="632" t="s">
        <v>833</v>
      </c>
      <c r="E5" s="633"/>
      <c r="F5" s="631" t="s">
        <v>19</v>
      </c>
      <c r="G5" s="632"/>
      <c r="H5" s="632"/>
      <c r="I5" s="632"/>
      <c r="J5" s="633"/>
      <c r="K5" s="631" t="s">
        <v>816</v>
      </c>
      <c r="L5" s="632"/>
      <c r="M5" s="632"/>
      <c r="N5" s="632"/>
      <c r="O5" s="632"/>
      <c r="P5" s="632"/>
      <c r="Q5" s="632"/>
      <c r="R5" s="633"/>
      <c r="S5" s="630"/>
      <c r="T5" s="1"/>
    </row>
    <row r="6" spans="1:20" s="9" customFormat="1" ht="100.1" customHeight="1" thickBot="1" x14ac:dyDescent="0.35">
      <c r="A6" s="128"/>
      <c r="B6" s="128"/>
      <c r="C6" s="1"/>
      <c r="D6" s="163" t="s">
        <v>813</v>
      </c>
      <c r="E6" s="163" t="s">
        <v>491</v>
      </c>
      <c r="F6" s="163" t="s">
        <v>18</v>
      </c>
      <c r="G6" s="163" t="s">
        <v>488</v>
      </c>
      <c r="H6" s="163" t="s">
        <v>489</v>
      </c>
      <c r="I6" s="163" t="s">
        <v>490</v>
      </c>
      <c r="J6" s="163" t="s">
        <v>17</v>
      </c>
      <c r="K6" s="164" t="s">
        <v>793</v>
      </c>
      <c r="L6" s="164" t="s">
        <v>794</v>
      </c>
      <c r="M6" s="164" t="s">
        <v>795</v>
      </c>
      <c r="N6" s="164" t="s">
        <v>796</v>
      </c>
      <c r="O6" s="165" t="s">
        <v>15</v>
      </c>
      <c r="P6" s="164" t="s">
        <v>16</v>
      </c>
      <c r="Q6" s="164" t="s">
        <v>807</v>
      </c>
      <c r="R6" s="166" t="s">
        <v>808</v>
      </c>
      <c r="S6" s="630"/>
      <c r="T6" s="1"/>
    </row>
    <row r="7" spans="1:20" s="10" customFormat="1" ht="50" customHeight="1" thickBot="1" x14ac:dyDescent="0.35">
      <c r="A7" s="128"/>
      <c r="B7" s="128"/>
      <c r="C7" s="1"/>
      <c r="D7" s="155" t="s">
        <v>492</v>
      </c>
      <c r="E7" s="155" t="s">
        <v>493</v>
      </c>
      <c r="F7" s="149" t="s">
        <v>792</v>
      </c>
      <c r="G7" s="149" t="s">
        <v>1</v>
      </c>
      <c r="H7" s="149" t="s">
        <v>64</v>
      </c>
      <c r="I7" s="177" t="s">
        <v>819</v>
      </c>
      <c r="J7" s="149" t="s">
        <v>1090</v>
      </c>
      <c r="K7" s="167">
        <v>10</v>
      </c>
      <c r="L7" s="167">
        <v>320</v>
      </c>
      <c r="M7" s="167">
        <v>20</v>
      </c>
      <c r="N7" s="167">
        <v>1</v>
      </c>
      <c r="O7" s="167">
        <v>40</v>
      </c>
      <c r="P7" s="167">
        <v>50</v>
      </c>
      <c r="Q7" s="167">
        <v>0</v>
      </c>
      <c r="R7" s="167">
        <v>22</v>
      </c>
      <c r="S7" s="161">
        <f>SUM(K7:R7)</f>
        <v>463</v>
      </c>
      <c r="T7" s="1"/>
    </row>
    <row r="8" spans="1:20" s="10" customFormat="1" ht="31.6" customHeight="1" thickBot="1" x14ac:dyDescent="0.35">
      <c r="A8" s="128"/>
      <c r="B8" s="128"/>
      <c r="C8" s="1"/>
      <c r="D8" s="265" t="s">
        <v>494</v>
      </c>
      <c r="E8" s="168" t="s">
        <v>495</v>
      </c>
      <c r="F8" s="169" t="s">
        <v>496</v>
      </c>
      <c r="G8" s="169" t="s">
        <v>1</v>
      </c>
      <c r="H8" s="169" t="s">
        <v>2</v>
      </c>
      <c r="I8" s="171" t="s">
        <v>497</v>
      </c>
      <c r="J8" s="169" t="s">
        <v>1090</v>
      </c>
      <c r="K8" s="169">
        <v>1</v>
      </c>
      <c r="L8" s="169">
        <v>4</v>
      </c>
      <c r="M8" s="169">
        <v>4</v>
      </c>
      <c r="N8" s="170">
        <v>0</v>
      </c>
      <c r="O8" s="170">
        <v>4</v>
      </c>
      <c r="P8" s="169">
        <v>4</v>
      </c>
      <c r="Q8" s="170">
        <v>0</v>
      </c>
      <c r="R8" s="170">
        <v>2</v>
      </c>
      <c r="S8" s="161">
        <f t="shared" ref="S8:S71" si="0">SUM(K8:R8)</f>
        <v>19</v>
      </c>
      <c r="T8" s="1"/>
    </row>
    <row r="9" spans="1:20" s="10" customFormat="1" ht="31.6" customHeight="1" thickBot="1" x14ac:dyDescent="0.35">
      <c r="A9" s="128"/>
      <c r="B9" s="128"/>
      <c r="C9" s="1"/>
      <c r="D9" s="155" t="s">
        <v>498</v>
      </c>
      <c r="E9" s="155" t="s">
        <v>499</v>
      </c>
      <c r="F9" s="149" t="s">
        <v>500</v>
      </c>
      <c r="G9" s="149" t="s">
        <v>1</v>
      </c>
      <c r="H9" s="149" t="s">
        <v>2</v>
      </c>
      <c r="I9" s="156" t="s">
        <v>501</v>
      </c>
      <c r="J9" s="149">
        <v>2008</v>
      </c>
      <c r="K9" s="167">
        <v>1</v>
      </c>
      <c r="L9" s="167">
        <v>18</v>
      </c>
      <c r="M9" s="167">
        <v>2</v>
      </c>
      <c r="N9" s="167">
        <v>0</v>
      </c>
      <c r="O9" s="167">
        <v>4</v>
      </c>
      <c r="P9" s="167">
        <v>4</v>
      </c>
      <c r="Q9" s="167">
        <v>0</v>
      </c>
      <c r="R9" s="167">
        <v>2</v>
      </c>
      <c r="S9" s="161">
        <f t="shared" si="0"/>
        <v>31</v>
      </c>
      <c r="T9" s="1"/>
    </row>
    <row r="10" spans="1:20" s="10" customFormat="1" ht="31.6" customHeight="1" thickBot="1" x14ac:dyDescent="0.35">
      <c r="A10" s="128"/>
      <c r="B10" s="128"/>
      <c r="C10" s="1"/>
      <c r="D10" s="168" t="s">
        <v>502</v>
      </c>
      <c r="E10" s="168" t="s">
        <v>503</v>
      </c>
      <c r="F10" s="169" t="s">
        <v>797</v>
      </c>
      <c r="G10" s="169" t="s">
        <v>1</v>
      </c>
      <c r="H10" s="169" t="s">
        <v>64</v>
      </c>
      <c r="I10" s="171" t="s">
        <v>505</v>
      </c>
      <c r="J10" s="169" t="s">
        <v>3</v>
      </c>
      <c r="K10" s="169">
        <v>1</v>
      </c>
      <c r="L10" s="169">
        <v>137</v>
      </c>
      <c r="M10" s="169">
        <v>5</v>
      </c>
      <c r="N10" s="170">
        <v>0</v>
      </c>
      <c r="O10" s="170" t="s">
        <v>14</v>
      </c>
      <c r="P10" s="169">
        <v>17</v>
      </c>
      <c r="Q10" s="170">
        <v>0</v>
      </c>
      <c r="R10" s="170">
        <v>4</v>
      </c>
      <c r="S10" s="161">
        <f t="shared" si="0"/>
        <v>164</v>
      </c>
      <c r="T10" s="1"/>
    </row>
    <row r="11" spans="1:20" s="10" customFormat="1" ht="31.6" customHeight="1" thickBot="1" x14ac:dyDescent="0.35">
      <c r="A11" s="128"/>
      <c r="B11" s="128"/>
      <c r="C11" s="1"/>
      <c r="D11" s="155" t="s">
        <v>506</v>
      </c>
      <c r="E11" s="155" t="s">
        <v>507</v>
      </c>
      <c r="F11" s="149" t="s">
        <v>797</v>
      </c>
      <c r="G11" s="149" t="s">
        <v>1</v>
      </c>
      <c r="H11" s="149" t="s">
        <v>64</v>
      </c>
      <c r="I11" s="156" t="s">
        <v>508</v>
      </c>
      <c r="J11" s="149">
        <v>2020</v>
      </c>
      <c r="K11" s="167">
        <v>1</v>
      </c>
      <c r="L11" s="167">
        <v>8</v>
      </c>
      <c r="M11" s="167">
        <v>1</v>
      </c>
      <c r="N11" s="167">
        <v>0</v>
      </c>
      <c r="O11" s="167">
        <v>4</v>
      </c>
      <c r="P11" s="167">
        <v>3</v>
      </c>
      <c r="Q11" s="167">
        <v>0</v>
      </c>
      <c r="R11" s="167">
        <v>2</v>
      </c>
      <c r="S11" s="161">
        <f t="shared" si="0"/>
        <v>19</v>
      </c>
      <c r="T11" s="1"/>
    </row>
    <row r="12" spans="1:20" s="10" customFormat="1" ht="31.6" customHeight="1" thickBot="1" x14ac:dyDescent="0.35">
      <c r="A12" s="128"/>
      <c r="B12" s="128"/>
      <c r="C12" s="1"/>
      <c r="D12" s="168" t="s">
        <v>509</v>
      </c>
      <c r="E12" s="168" t="s">
        <v>510</v>
      </c>
      <c r="F12" s="169" t="s">
        <v>511</v>
      </c>
      <c r="G12" s="169" t="s">
        <v>1</v>
      </c>
      <c r="H12" s="169" t="s">
        <v>64</v>
      </c>
      <c r="I12" s="171" t="s">
        <v>512</v>
      </c>
      <c r="J12" s="169">
        <v>2012</v>
      </c>
      <c r="K12" s="169">
        <v>1</v>
      </c>
      <c r="L12" s="169">
        <v>25</v>
      </c>
      <c r="M12" s="169">
        <v>3</v>
      </c>
      <c r="N12" s="170">
        <v>0</v>
      </c>
      <c r="O12" s="170">
        <v>21</v>
      </c>
      <c r="P12" s="169">
        <v>4</v>
      </c>
      <c r="Q12" s="170">
        <v>0</v>
      </c>
      <c r="R12" s="170">
        <v>3</v>
      </c>
      <c r="S12" s="161">
        <f t="shared" si="0"/>
        <v>57</v>
      </c>
      <c r="T12" s="1"/>
    </row>
    <row r="13" spans="1:20" s="10" customFormat="1" ht="31.6" customHeight="1" thickBot="1" x14ac:dyDescent="0.35">
      <c r="A13" s="128"/>
      <c r="B13" s="128"/>
      <c r="C13" s="1"/>
      <c r="D13" s="155" t="s">
        <v>800</v>
      </c>
      <c r="E13" s="155" t="s">
        <v>513</v>
      </c>
      <c r="F13" s="149" t="s">
        <v>496</v>
      </c>
      <c r="G13" s="149" t="s">
        <v>1</v>
      </c>
      <c r="H13" s="149" t="s">
        <v>2</v>
      </c>
      <c r="I13" s="156" t="s">
        <v>514</v>
      </c>
      <c r="J13" s="149">
        <v>2024</v>
      </c>
      <c r="K13" s="167">
        <v>1</v>
      </c>
      <c r="L13" s="167">
        <v>11</v>
      </c>
      <c r="M13" s="167">
        <v>3</v>
      </c>
      <c r="N13" s="167">
        <v>0</v>
      </c>
      <c r="O13" s="167">
        <v>3</v>
      </c>
      <c r="P13" s="167">
        <v>5</v>
      </c>
      <c r="Q13" s="167">
        <v>0</v>
      </c>
      <c r="R13" s="167">
        <v>3</v>
      </c>
      <c r="S13" s="161">
        <f t="shared" si="0"/>
        <v>26</v>
      </c>
      <c r="T13" s="1"/>
    </row>
    <row r="14" spans="1:20" s="10" customFormat="1" ht="31.6" customHeight="1" thickBot="1" x14ac:dyDescent="0.35">
      <c r="A14" s="128"/>
      <c r="B14" s="128"/>
      <c r="C14" s="1"/>
      <c r="D14" s="168" t="s">
        <v>799</v>
      </c>
      <c r="E14" s="168" t="s">
        <v>515</v>
      </c>
      <c r="F14" s="169" t="s">
        <v>1011</v>
      </c>
      <c r="G14" s="169" t="s">
        <v>1</v>
      </c>
      <c r="H14" s="169" t="s">
        <v>64</v>
      </c>
      <c r="I14" s="171" t="s">
        <v>512</v>
      </c>
      <c r="J14" s="169">
        <v>2024</v>
      </c>
      <c r="K14" s="169">
        <v>1</v>
      </c>
      <c r="L14" s="169">
        <v>23</v>
      </c>
      <c r="M14" s="169">
        <v>3</v>
      </c>
      <c r="N14" s="170">
        <v>0</v>
      </c>
      <c r="O14" s="170">
        <v>11</v>
      </c>
      <c r="P14" s="169">
        <v>5</v>
      </c>
      <c r="Q14" s="170">
        <v>0</v>
      </c>
      <c r="R14" s="170">
        <v>3</v>
      </c>
      <c r="S14" s="161">
        <f t="shared" si="0"/>
        <v>46</v>
      </c>
      <c r="T14" s="1"/>
    </row>
    <row r="15" spans="1:20" s="10" customFormat="1" ht="31.6" customHeight="1" thickBot="1" x14ac:dyDescent="0.35">
      <c r="A15" s="128"/>
      <c r="B15" s="128"/>
      <c r="C15" s="1"/>
      <c r="D15" s="155" t="s">
        <v>798</v>
      </c>
      <c r="E15" s="155" t="s">
        <v>516</v>
      </c>
      <c r="F15" s="149" t="s">
        <v>517</v>
      </c>
      <c r="G15" s="149" t="s">
        <v>1</v>
      </c>
      <c r="H15" s="149" t="s">
        <v>64</v>
      </c>
      <c r="I15" s="156" t="s">
        <v>512</v>
      </c>
      <c r="J15" s="149">
        <v>2012</v>
      </c>
      <c r="K15" s="167">
        <v>1</v>
      </c>
      <c r="L15" s="167">
        <v>24</v>
      </c>
      <c r="M15" s="167">
        <v>6</v>
      </c>
      <c r="N15" s="167">
        <v>0</v>
      </c>
      <c r="O15" s="167">
        <v>11</v>
      </c>
      <c r="P15" s="167">
        <v>4</v>
      </c>
      <c r="Q15" s="167">
        <v>0</v>
      </c>
      <c r="R15" s="167">
        <v>3</v>
      </c>
      <c r="S15" s="161">
        <f t="shared" si="0"/>
        <v>49</v>
      </c>
      <c r="T15" s="1"/>
    </row>
    <row r="16" spans="1:20" s="10" customFormat="1" ht="31.6" customHeight="1" thickBot="1" x14ac:dyDescent="0.35">
      <c r="A16" s="128"/>
      <c r="B16" s="128"/>
      <c r="C16" s="1"/>
      <c r="D16" s="168" t="s">
        <v>518</v>
      </c>
      <c r="E16" s="168" t="s">
        <v>519</v>
      </c>
      <c r="F16" s="169" t="s">
        <v>803</v>
      </c>
      <c r="G16" s="169" t="s">
        <v>1</v>
      </c>
      <c r="H16" s="169" t="s">
        <v>64</v>
      </c>
      <c r="I16" s="171" t="s">
        <v>514</v>
      </c>
      <c r="J16" s="169">
        <v>2012</v>
      </c>
      <c r="K16" s="169">
        <v>1</v>
      </c>
      <c r="L16" s="169">
        <v>26</v>
      </c>
      <c r="M16" s="169">
        <v>2</v>
      </c>
      <c r="N16" s="170">
        <v>0</v>
      </c>
      <c r="O16" s="170">
        <v>11</v>
      </c>
      <c r="P16" s="169">
        <v>4</v>
      </c>
      <c r="Q16" s="170">
        <v>0</v>
      </c>
      <c r="R16" s="170">
        <v>3</v>
      </c>
      <c r="S16" s="161">
        <f t="shared" si="0"/>
        <v>47</v>
      </c>
      <c r="T16" s="1"/>
    </row>
    <row r="17" spans="1:20" s="10" customFormat="1" ht="31.6" customHeight="1" thickBot="1" x14ac:dyDescent="0.35">
      <c r="A17" s="128"/>
      <c r="B17" s="128"/>
      <c r="C17" s="1"/>
      <c r="D17" s="155" t="s">
        <v>802</v>
      </c>
      <c r="E17" s="155" t="s">
        <v>520</v>
      </c>
      <c r="F17" s="149" t="s">
        <v>797</v>
      </c>
      <c r="G17" s="149" t="s">
        <v>1</v>
      </c>
      <c r="H17" s="149" t="s">
        <v>64</v>
      </c>
      <c r="I17" s="156" t="s">
        <v>514</v>
      </c>
      <c r="J17" s="149">
        <v>2021</v>
      </c>
      <c r="K17" s="167">
        <v>1</v>
      </c>
      <c r="L17" s="167">
        <v>26</v>
      </c>
      <c r="M17" s="167">
        <v>4</v>
      </c>
      <c r="N17" s="167">
        <v>0</v>
      </c>
      <c r="O17" s="167">
        <v>11</v>
      </c>
      <c r="P17" s="167">
        <v>6</v>
      </c>
      <c r="Q17" s="167">
        <v>0</v>
      </c>
      <c r="R17" s="167">
        <v>3</v>
      </c>
      <c r="S17" s="161">
        <f t="shared" si="0"/>
        <v>51</v>
      </c>
      <c r="T17" s="1"/>
    </row>
    <row r="18" spans="1:20" s="10" customFormat="1" ht="31.6" customHeight="1" thickBot="1" x14ac:dyDescent="0.35">
      <c r="A18" s="128"/>
      <c r="B18" s="128"/>
      <c r="C18" s="1"/>
      <c r="D18" s="168" t="s">
        <v>801</v>
      </c>
      <c r="E18" s="168" t="s">
        <v>521</v>
      </c>
      <c r="F18" s="169" t="s">
        <v>804</v>
      </c>
      <c r="G18" s="169" t="s">
        <v>1</v>
      </c>
      <c r="H18" s="169" t="s">
        <v>64</v>
      </c>
      <c r="I18" s="171" t="s">
        <v>522</v>
      </c>
      <c r="J18" s="169">
        <v>2018</v>
      </c>
      <c r="K18" s="169">
        <v>1</v>
      </c>
      <c r="L18" s="169">
        <v>22</v>
      </c>
      <c r="M18" s="169">
        <v>4</v>
      </c>
      <c r="N18" s="170">
        <v>0</v>
      </c>
      <c r="O18" s="170">
        <v>20</v>
      </c>
      <c r="P18" s="169">
        <v>5</v>
      </c>
      <c r="Q18" s="170">
        <v>0</v>
      </c>
      <c r="R18" s="170">
        <v>3</v>
      </c>
      <c r="S18" s="161">
        <f t="shared" si="0"/>
        <v>55</v>
      </c>
      <c r="T18" s="1"/>
    </row>
    <row r="19" spans="1:20" s="10" customFormat="1" ht="31.6" customHeight="1" thickBot="1" x14ac:dyDescent="0.35">
      <c r="A19" s="128"/>
      <c r="B19" s="128"/>
      <c r="C19" s="1"/>
      <c r="D19" s="155" t="s">
        <v>523</v>
      </c>
      <c r="E19" s="155" t="s">
        <v>524</v>
      </c>
      <c r="F19" s="149" t="s">
        <v>525</v>
      </c>
      <c r="G19" s="149" t="s">
        <v>1</v>
      </c>
      <c r="H19" s="149" t="s">
        <v>2</v>
      </c>
      <c r="I19" s="156" t="s">
        <v>526</v>
      </c>
      <c r="J19" s="149" t="s">
        <v>3</v>
      </c>
      <c r="K19" s="167">
        <v>1</v>
      </c>
      <c r="L19" s="167">
        <v>7</v>
      </c>
      <c r="M19" s="167">
        <v>3</v>
      </c>
      <c r="N19" s="167">
        <v>0</v>
      </c>
      <c r="O19" s="167">
        <v>3</v>
      </c>
      <c r="P19" s="167">
        <v>4</v>
      </c>
      <c r="Q19" s="167">
        <v>0</v>
      </c>
      <c r="R19" s="167">
        <v>1</v>
      </c>
      <c r="S19" s="161">
        <f t="shared" si="0"/>
        <v>19</v>
      </c>
      <c r="T19" s="1"/>
    </row>
    <row r="20" spans="1:20" s="10" customFormat="1" ht="31.6" customHeight="1" thickBot="1" x14ac:dyDescent="0.35">
      <c r="A20" s="128"/>
      <c r="B20" s="128"/>
      <c r="C20" s="1"/>
      <c r="D20" s="168" t="s">
        <v>527</v>
      </c>
      <c r="E20" s="168" t="s">
        <v>806</v>
      </c>
      <c r="F20" s="169" t="s">
        <v>496</v>
      </c>
      <c r="G20" s="169" t="s">
        <v>1</v>
      </c>
      <c r="H20" s="169" t="s">
        <v>2</v>
      </c>
      <c r="I20" s="172" t="s">
        <v>650</v>
      </c>
      <c r="J20" s="169" t="s">
        <v>1038</v>
      </c>
      <c r="K20" s="169">
        <v>1</v>
      </c>
      <c r="L20" s="169">
        <v>11</v>
      </c>
      <c r="M20" s="169">
        <v>1</v>
      </c>
      <c r="N20" s="170">
        <v>0</v>
      </c>
      <c r="O20" s="170">
        <v>4</v>
      </c>
      <c r="P20" s="169">
        <v>3</v>
      </c>
      <c r="Q20" s="170">
        <v>0</v>
      </c>
      <c r="R20" s="170">
        <v>2</v>
      </c>
      <c r="S20" s="161">
        <f t="shared" si="0"/>
        <v>22</v>
      </c>
      <c r="T20" s="1"/>
    </row>
    <row r="21" spans="1:20" s="10" customFormat="1" ht="31.6" customHeight="1" thickBot="1" x14ac:dyDescent="0.35">
      <c r="A21" s="128"/>
      <c r="B21" s="128"/>
      <c r="C21" s="1"/>
      <c r="D21" s="155" t="s">
        <v>528</v>
      </c>
      <c r="E21" s="155" t="s">
        <v>529</v>
      </c>
      <c r="F21" s="149" t="s">
        <v>549</v>
      </c>
      <c r="G21" s="149" t="s">
        <v>1</v>
      </c>
      <c r="H21" s="149" t="s">
        <v>64</v>
      </c>
      <c r="I21" s="156" t="s">
        <v>530</v>
      </c>
      <c r="J21" s="149">
        <v>2019</v>
      </c>
      <c r="K21" s="167">
        <v>2</v>
      </c>
      <c r="L21" s="167">
        <v>27</v>
      </c>
      <c r="M21" s="167">
        <v>10</v>
      </c>
      <c r="N21" s="167">
        <v>0</v>
      </c>
      <c r="O21" s="167">
        <v>12</v>
      </c>
      <c r="P21" s="167">
        <v>11</v>
      </c>
      <c r="Q21" s="167">
        <v>0</v>
      </c>
      <c r="R21" s="167">
        <v>4</v>
      </c>
      <c r="S21" s="161">
        <f t="shared" si="0"/>
        <v>66</v>
      </c>
      <c r="T21" s="1"/>
    </row>
    <row r="22" spans="1:20" s="10" customFormat="1" ht="31.6" customHeight="1" thickBot="1" x14ac:dyDescent="0.35">
      <c r="A22" s="128"/>
      <c r="B22" s="128"/>
      <c r="C22" s="1"/>
      <c r="D22" s="168" t="s">
        <v>531</v>
      </c>
      <c r="E22" s="168" t="s">
        <v>532</v>
      </c>
      <c r="F22" s="169" t="s">
        <v>504</v>
      </c>
      <c r="G22" s="169" t="s">
        <v>1</v>
      </c>
      <c r="H22" s="169" t="s">
        <v>64</v>
      </c>
      <c r="I22" s="171" t="s">
        <v>533</v>
      </c>
      <c r="J22" s="169" t="s">
        <v>809</v>
      </c>
      <c r="K22" s="169">
        <v>1</v>
      </c>
      <c r="L22" s="169">
        <v>68</v>
      </c>
      <c r="M22" s="169">
        <v>10</v>
      </c>
      <c r="N22" s="170">
        <v>0</v>
      </c>
      <c r="O22" s="170">
        <v>14</v>
      </c>
      <c r="P22" s="169">
        <v>10</v>
      </c>
      <c r="Q22" s="170">
        <v>0</v>
      </c>
      <c r="R22" s="170">
        <v>3</v>
      </c>
      <c r="S22" s="161">
        <f t="shared" si="0"/>
        <v>106</v>
      </c>
      <c r="T22" s="1"/>
    </row>
    <row r="23" spans="1:20" s="10" customFormat="1" ht="31.6" customHeight="1" thickBot="1" x14ac:dyDescent="0.35">
      <c r="A23" s="128"/>
      <c r="B23" s="128"/>
      <c r="C23" s="1"/>
      <c r="D23" s="155" t="s">
        <v>534</v>
      </c>
      <c r="E23" s="155" t="s">
        <v>535</v>
      </c>
      <c r="F23" s="149" t="s">
        <v>820</v>
      </c>
      <c r="G23" s="149" t="s">
        <v>1</v>
      </c>
      <c r="H23" s="149" t="s">
        <v>64</v>
      </c>
      <c r="I23" s="156" t="s">
        <v>536</v>
      </c>
      <c r="J23" s="149">
        <v>2008</v>
      </c>
      <c r="K23" s="167">
        <v>1</v>
      </c>
      <c r="L23" s="167">
        <v>51</v>
      </c>
      <c r="M23" s="167">
        <v>8</v>
      </c>
      <c r="N23" s="167">
        <v>0</v>
      </c>
      <c r="O23" s="167">
        <v>23</v>
      </c>
      <c r="P23" s="167">
        <v>14</v>
      </c>
      <c r="Q23" s="167">
        <v>0</v>
      </c>
      <c r="R23" s="167">
        <v>7</v>
      </c>
      <c r="S23" s="161">
        <f t="shared" si="0"/>
        <v>104</v>
      </c>
      <c r="T23" s="1"/>
    </row>
    <row r="24" spans="1:20" s="10" customFormat="1" ht="31.6" customHeight="1" thickBot="1" x14ac:dyDescent="0.35">
      <c r="A24" s="128"/>
      <c r="B24" s="128"/>
      <c r="C24" s="1"/>
      <c r="D24" s="168" t="s">
        <v>537</v>
      </c>
      <c r="E24" s="168" t="s">
        <v>538</v>
      </c>
      <c r="F24" s="169" t="s">
        <v>797</v>
      </c>
      <c r="G24" s="169" t="s">
        <v>1</v>
      </c>
      <c r="H24" s="169" t="s">
        <v>64</v>
      </c>
      <c r="I24" s="171" t="s">
        <v>539</v>
      </c>
      <c r="J24" s="169">
        <v>2024</v>
      </c>
      <c r="K24" s="169">
        <v>1</v>
      </c>
      <c r="L24" s="169">
        <v>28</v>
      </c>
      <c r="M24" s="169">
        <v>4</v>
      </c>
      <c r="N24" s="170">
        <v>0</v>
      </c>
      <c r="O24" s="170">
        <v>12</v>
      </c>
      <c r="P24" s="169">
        <v>7</v>
      </c>
      <c r="Q24" s="170">
        <v>0</v>
      </c>
      <c r="R24" s="170">
        <v>2</v>
      </c>
      <c r="S24" s="161">
        <f t="shared" si="0"/>
        <v>54</v>
      </c>
      <c r="T24" s="1"/>
    </row>
    <row r="25" spans="1:20" s="10" customFormat="1" ht="31.6" customHeight="1" thickBot="1" x14ac:dyDescent="0.35">
      <c r="A25" s="128"/>
      <c r="B25" s="128"/>
      <c r="C25" s="1"/>
      <c r="D25" s="155" t="s">
        <v>540</v>
      </c>
      <c r="E25" s="155" t="s">
        <v>541</v>
      </c>
      <c r="F25" s="149" t="s">
        <v>797</v>
      </c>
      <c r="G25" s="149" t="s">
        <v>1</v>
      </c>
      <c r="H25" s="149" t="s">
        <v>64</v>
      </c>
      <c r="I25" s="156" t="s">
        <v>542</v>
      </c>
      <c r="J25" s="149">
        <v>2024</v>
      </c>
      <c r="K25" s="167">
        <v>1</v>
      </c>
      <c r="L25" s="167">
        <v>25</v>
      </c>
      <c r="M25" s="167">
        <v>4</v>
      </c>
      <c r="N25" s="167">
        <v>0</v>
      </c>
      <c r="O25" s="167">
        <v>11</v>
      </c>
      <c r="P25" s="167">
        <v>9</v>
      </c>
      <c r="Q25" s="167">
        <v>0</v>
      </c>
      <c r="R25" s="167">
        <v>2</v>
      </c>
      <c r="S25" s="162">
        <f t="shared" si="0"/>
        <v>52</v>
      </c>
      <c r="T25" s="1"/>
    </row>
    <row r="26" spans="1:20" s="10" customFormat="1" ht="31.6" customHeight="1" thickBot="1" x14ac:dyDescent="0.35">
      <c r="A26" s="128"/>
      <c r="B26" s="128"/>
      <c r="C26" s="1"/>
      <c r="D26" s="168" t="s">
        <v>543</v>
      </c>
      <c r="E26" s="168" t="s">
        <v>544</v>
      </c>
      <c r="F26" s="169" t="s">
        <v>496</v>
      </c>
      <c r="G26" s="169" t="s">
        <v>1</v>
      </c>
      <c r="H26" s="169" t="s">
        <v>2</v>
      </c>
      <c r="I26" s="171" t="s">
        <v>812</v>
      </c>
      <c r="J26" s="169">
        <v>2024</v>
      </c>
      <c r="K26" s="169">
        <v>1</v>
      </c>
      <c r="L26" s="169">
        <v>13</v>
      </c>
      <c r="M26" s="169">
        <v>2</v>
      </c>
      <c r="N26" s="170">
        <v>0</v>
      </c>
      <c r="O26" s="170">
        <v>5</v>
      </c>
      <c r="P26" s="169">
        <v>3</v>
      </c>
      <c r="Q26" s="170">
        <v>0</v>
      </c>
      <c r="R26" s="170">
        <v>3</v>
      </c>
      <c r="S26" s="162">
        <f t="shared" si="0"/>
        <v>27</v>
      </c>
      <c r="T26" s="1"/>
    </row>
    <row r="27" spans="1:20" s="10" customFormat="1" ht="31.6" customHeight="1" thickBot="1" x14ac:dyDescent="0.35">
      <c r="A27" s="128"/>
      <c r="B27" s="128"/>
      <c r="C27" s="1"/>
      <c r="D27" s="181" t="s">
        <v>822</v>
      </c>
      <c r="E27" s="181" t="s">
        <v>545</v>
      </c>
      <c r="F27" s="158" t="s">
        <v>811</v>
      </c>
      <c r="G27" s="158" t="s">
        <v>1</v>
      </c>
      <c r="H27" s="158" t="s">
        <v>2</v>
      </c>
      <c r="I27" s="234" t="s">
        <v>546</v>
      </c>
      <c r="J27" s="158" t="s">
        <v>3</v>
      </c>
      <c r="K27" s="183">
        <v>1</v>
      </c>
      <c r="L27" s="183">
        <v>4</v>
      </c>
      <c r="M27" s="183">
        <v>1</v>
      </c>
      <c r="N27" s="183">
        <v>0</v>
      </c>
      <c r="O27" s="183">
        <v>2</v>
      </c>
      <c r="P27" s="183">
        <v>3</v>
      </c>
      <c r="Q27" s="183">
        <v>0</v>
      </c>
      <c r="R27" s="183">
        <v>0</v>
      </c>
      <c r="S27" s="173">
        <f t="shared" si="0"/>
        <v>11</v>
      </c>
      <c r="T27" s="1"/>
    </row>
    <row r="28" spans="1:20" s="10" customFormat="1" ht="31.6" customHeight="1" thickBot="1" x14ac:dyDescent="0.35">
      <c r="A28" s="128"/>
      <c r="B28" s="128"/>
      <c r="C28" s="1"/>
      <c r="D28" s="211" t="s">
        <v>547</v>
      </c>
      <c r="E28" s="188" t="s">
        <v>548</v>
      </c>
      <c r="F28" s="189" t="s">
        <v>549</v>
      </c>
      <c r="G28" s="189" t="s">
        <v>1</v>
      </c>
      <c r="H28" s="189" t="s">
        <v>64</v>
      </c>
      <c r="I28" s="636" t="s">
        <v>550</v>
      </c>
      <c r="J28" s="638">
        <v>2021</v>
      </c>
      <c r="K28" s="189">
        <v>1</v>
      </c>
      <c r="L28" s="189">
        <v>78</v>
      </c>
      <c r="M28" s="189">
        <v>4</v>
      </c>
      <c r="N28" s="191">
        <v>0</v>
      </c>
      <c r="O28" s="191">
        <v>8</v>
      </c>
      <c r="P28" s="189">
        <v>13</v>
      </c>
      <c r="Q28" s="191">
        <v>0</v>
      </c>
      <c r="R28" s="191">
        <v>3</v>
      </c>
      <c r="S28" s="173">
        <f t="shared" si="0"/>
        <v>107</v>
      </c>
      <c r="T28" s="1"/>
    </row>
    <row r="29" spans="1:20" s="10" customFormat="1" ht="31.6" customHeight="1" thickBot="1" x14ac:dyDescent="0.35">
      <c r="A29" s="128"/>
      <c r="B29" s="128"/>
      <c r="C29" s="1"/>
      <c r="D29" s="212" t="s">
        <v>551</v>
      </c>
      <c r="E29" s="223" t="s">
        <v>552</v>
      </c>
      <c r="F29" s="639" t="s">
        <v>810</v>
      </c>
      <c r="G29" s="639"/>
      <c r="H29" s="639"/>
      <c r="I29" s="637"/>
      <c r="J29" s="639"/>
      <c r="K29" s="239" t="s">
        <v>810</v>
      </c>
      <c r="L29" s="239"/>
      <c r="M29" s="239"/>
      <c r="N29" s="239"/>
      <c r="O29" s="239"/>
      <c r="P29" s="239"/>
      <c r="Q29" s="239"/>
      <c r="R29" s="239"/>
      <c r="S29" s="162" t="s">
        <v>14</v>
      </c>
      <c r="T29" s="1"/>
    </row>
    <row r="30" spans="1:20" s="10" customFormat="1" ht="31.6" customHeight="1" thickBot="1" x14ac:dyDescent="0.35">
      <c r="A30" s="128"/>
      <c r="B30" s="128"/>
      <c r="C30" s="1"/>
      <c r="D30" s="196" t="s">
        <v>821</v>
      </c>
      <c r="E30" s="196" t="s">
        <v>554</v>
      </c>
      <c r="F30" s="159" t="s">
        <v>555</v>
      </c>
      <c r="G30" s="159" t="s">
        <v>1</v>
      </c>
      <c r="H30" s="159" t="s">
        <v>2</v>
      </c>
      <c r="I30" s="235" t="s">
        <v>508</v>
      </c>
      <c r="J30" s="159">
        <v>2016</v>
      </c>
      <c r="K30" s="198">
        <v>1</v>
      </c>
      <c r="L30" s="198">
        <v>25</v>
      </c>
      <c r="M30" s="198">
        <v>3</v>
      </c>
      <c r="N30" s="198">
        <v>0</v>
      </c>
      <c r="O30" s="198">
        <v>5</v>
      </c>
      <c r="P30" s="198">
        <v>4</v>
      </c>
      <c r="Q30" s="198">
        <v>0</v>
      </c>
      <c r="R30" s="198">
        <v>1</v>
      </c>
      <c r="S30" s="218">
        <f t="shared" si="0"/>
        <v>39</v>
      </c>
      <c r="T30" s="1"/>
    </row>
    <row r="31" spans="1:20" s="10" customFormat="1" ht="31.6" customHeight="1" thickBot="1" x14ac:dyDescent="0.35">
      <c r="A31" s="128"/>
      <c r="B31" s="128"/>
      <c r="C31" s="1"/>
      <c r="D31" s="155" t="s">
        <v>556</v>
      </c>
      <c r="E31" s="155" t="s">
        <v>557</v>
      </c>
      <c r="F31" s="149" t="s">
        <v>525</v>
      </c>
      <c r="G31" s="149" t="s">
        <v>1</v>
      </c>
      <c r="H31" s="149" t="s">
        <v>2</v>
      </c>
      <c r="I31" s="156" t="s">
        <v>514</v>
      </c>
      <c r="J31" s="149" t="s">
        <v>3</v>
      </c>
      <c r="K31" s="167">
        <v>1</v>
      </c>
      <c r="L31" s="167">
        <v>15</v>
      </c>
      <c r="M31" s="167">
        <v>1</v>
      </c>
      <c r="N31" s="167">
        <v>0</v>
      </c>
      <c r="O31" s="167">
        <v>3</v>
      </c>
      <c r="P31" s="167">
        <v>3</v>
      </c>
      <c r="Q31" s="167">
        <v>0</v>
      </c>
      <c r="R31" s="167">
        <v>2</v>
      </c>
      <c r="S31" s="161">
        <f t="shared" si="0"/>
        <v>25</v>
      </c>
      <c r="T31" s="1"/>
    </row>
    <row r="32" spans="1:20" s="10" customFormat="1" ht="31.6" customHeight="1" thickBot="1" x14ac:dyDescent="0.35">
      <c r="A32" s="128"/>
      <c r="B32" s="128"/>
      <c r="C32" s="1"/>
      <c r="D32" s="168" t="s">
        <v>558</v>
      </c>
      <c r="E32" s="168" t="s">
        <v>559</v>
      </c>
      <c r="F32" s="169" t="s">
        <v>549</v>
      </c>
      <c r="G32" s="169" t="s">
        <v>1</v>
      </c>
      <c r="H32" s="169" t="s">
        <v>2</v>
      </c>
      <c r="I32" s="171" t="s">
        <v>512</v>
      </c>
      <c r="J32" s="169">
        <v>2021</v>
      </c>
      <c r="K32" s="169">
        <v>1</v>
      </c>
      <c r="L32" s="169">
        <v>26</v>
      </c>
      <c r="M32" s="169">
        <v>5</v>
      </c>
      <c r="N32" s="170">
        <v>0</v>
      </c>
      <c r="O32" s="170">
        <v>10</v>
      </c>
      <c r="P32" s="169">
        <v>8</v>
      </c>
      <c r="Q32" s="170">
        <v>0</v>
      </c>
      <c r="R32" s="170">
        <v>4</v>
      </c>
      <c r="S32" s="161">
        <f t="shared" si="0"/>
        <v>54</v>
      </c>
      <c r="T32" s="1"/>
    </row>
    <row r="33" spans="1:20" s="10" customFormat="1" ht="31.6" customHeight="1" thickBot="1" x14ac:dyDescent="0.35">
      <c r="A33" s="128"/>
      <c r="B33" s="128"/>
      <c r="C33" s="1"/>
      <c r="D33" s="155" t="s">
        <v>560</v>
      </c>
      <c r="E33" s="155" t="s">
        <v>561</v>
      </c>
      <c r="F33" s="149" t="s">
        <v>496</v>
      </c>
      <c r="G33" s="149" t="s">
        <v>1</v>
      </c>
      <c r="H33" s="149" t="s">
        <v>2</v>
      </c>
      <c r="I33" s="156" t="s">
        <v>562</v>
      </c>
      <c r="J33" s="149" t="s">
        <v>809</v>
      </c>
      <c r="K33" s="167">
        <v>1</v>
      </c>
      <c r="L33" s="167">
        <v>26</v>
      </c>
      <c r="M33" s="167">
        <v>4</v>
      </c>
      <c r="N33" s="167">
        <v>0</v>
      </c>
      <c r="O33" s="167">
        <v>4</v>
      </c>
      <c r="P33" s="167">
        <v>6</v>
      </c>
      <c r="Q33" s="167">
        <v>0</v>
      </c>
      <c r="R33" s="167">
        <v>4</v>
      </c>
      <c r="S33" s="161">
        <f t="shared" si="0"/>
        <v>45</v>
      </c>
      <c r="T33" s="1"/>
    </row>
    <row r="34" spans="1:20" s="10" customFormat="1" ht="31.6" customHeight="1" thickBot="1" x14ac:dyDescent="0.35">
      <c r="A34" s="128"/>
      <c r="B34" s="128"/>
      <c r="C34" s="1"/>
      <c r="D34" s="168" t="s">
        <v>563</v>
      </c>
      <c r="E34" s="168" t="s">
        <v>564</v>
      </c>
      <c r="F34" s="169" t="s">
        <v>525</v>
      </c>
      <c r="G34" s="169" t="s">
        <v>1</v>
      </c>
      <c r="H34" s="169" t="s">
        <v>2</v>
      </c>
      <c r="I34" s="171" t="s">
        <v>562</v>
      </c>
      <c r="J34" s="169" t="s">
        <v>1091</v>
      </c>
      <c r="K34" s="169">
        <v>1</v>
      </c>
      <c r="L34" s="169">
        <v>17</v>
      </c>
      <c r="M34" s="169">
        <v>3</v>
      </c>
      <c r="N34" s="170">
        <v>0</v>
      </c>
      <c r="O34" s="170">
        <v>3</v>
      </c>
      <c r="P34" s="169">
        <v>4</v>
      </c>
      <c r="Q34" s="170">
        <v>0</v>
      </c>
      <c r="R34" s="170">
        <v>3</v>
      </c>
      <c r="S34" s="161">
        <f t="shared" si="0"/>
        <v>31</v>
      </c>
      <c r="T34" s="1"/>
    </row>
    <row r="35" spans="1:20" s="11" customFormat="1" ht="31.6" customHeight="1" thickBot="1" x14ac:dyDescent="0.35">
      <c r="A35" s="128"/>
      <c r="B35" s="128"/>
      <c r="C35" s="1"/>
      <c r="D35" s="155" t="s">
        <v>565</v>
      </c>
      <c r="E35" s="155" t="s">
        <v>566</v>
      </c>
      <c r="F35" s="149" t="s">
        <v>496</v>
      </c>
      <c r="G35" s="149" t="s">
        <v>1</v>
      </c>
      <c r="H35" s="149" t="s">
        <v>2</v>
      </c>
      <c r="I35" s="156" t="s">
        <v>562</v>
      </c>
      <c r="J35" s="149">
        <v>2021</v>
      </c>
      <c r="K35" s="167">
        <v>1</v>
      </c>
      <c r="L35" s="167">
        <v>21</v>
      </c>
      <c r="M35" s="167">
        <v>1</v>
      </c>
      <c r="N35" s="167">
        <v>0</v>
      </c>
      <c r="O35" s="167">
        <v>4</v>
      </c>
      <c r="P35" s="167">
        <v>8</v>
      </c>
      <c r="Q35" s="167">
        <v>0</v>
      </c>
      <c r="R35" s="167">
        <v>4</v>
      </c>
      <c r="S35" s="162">
        <f t="shared" si="0"/>
        <v>39</v>
      </c>
      <c r="T35" s="1"/>
    </row>
    <row r="36" spans="1:20" s="11" customFormat="1" ht="31.6" customHeight="1" thickBot="1" x14ac:dyDescent="0.35">
      <c r="A36" s="128"/>
      <c r="B36" s="128"/>
      <c r="C36" s="1"/>
      <c r="D36" s="168" t="s">
        <v>567</v>
      </c>
      <c r="E36" s="168" t="s">
        <v>568</v>
      </c>
      <c r="F36" s="169" t="s">
        <v>525</v>
      </c>
      <c r="G36" s="169" t="s">
        <v>1</v>
      </c>
      <c r="H36" s="169" t="s">
        <v>2</v>
      </c>
      <c r="I36" s="171" t="s">
        <v>562</v>
      </c>
      <c r="J36" s="169">
        <v>2022</v>
      </c>
      <c r="K36" s="169">
        <v>1</v>
      </c>
      <c r="L36" s="169">
        <v>12</v>
      </c>
      <c r="M36" s="169">
        <v>3</v>
      </c>
      <c r="N36" s="170">
        <v>0</v>
      </c>
      <c r="O36" s="170">
        <v>3</v>
      </c>
      <c r="P36" s="169">
        <v>3</v>
      </c>
      <c r="Q36" s="170">
        <v>0</v>
      </c>
      <c r="R36" s="170">
        <v>3</v>
      </c>
      <c r="S36" s="161">
        <f t="shared" si="0"/>
        <v>25</v>
      </c>
      <c r="T36" s="1"/>
    </row>
    <row r="37" spans="1:20" s="11" customFormat="1" ht="31.6" customHeight="1" thickBot="1" x14ac:dyDescent="0.35">
      <c r="A37" s="128"/>
      <c r="B37" s="128"/>
      <c r="C37" s="128"/>
      <c r="D37" s="168" t="s">
        <v>569</v>
      </c>
      <c r="E37" s="168" t="s">
        <v>570</v>
      </c>
      <c r="F37" s="169" t="s">
        <v>525</v>
      </c>
      <c r="G37" s="169" t="s">
        <v>1</v>
      </c>
      <c r="H37" s="169" t="s">
        <v>2</v>
      </c>
      <c r="I37" s="171" t="s">
        <v>562</v>
      </c>
      <c r="J37" s="169">
        <v>2022</v>
      </c>
      <c r="K37" s="170">
        <v>1</v>
      </c>
      <c r="L37" s="170">
        <v>11</v>
      </c>
      <c r="M37" s="170">
        <v>3</v>
      </c>
      <c r="N37" s="170">
        <v>0</v>
      </c>
      <c r="O37" s="170">
        <v>3</v>
      </c>
      <c r="P37" s="170">
        <v>4</v>
      </c>
      <c r="Q37" s="170">
        <v>0</v>
      </c>
      <c r="R37" s="170">
        <v>3</v>
      </c>
      <c r="S37" s="161">
        <f t="shared" si="0"/>
        <v>25</v>
      </c>
      <c r="T37" s="128"/>
    </row>
    <row r="38" spans="1:20" s="11" customFormat="1" ht="31.6" customHeight="1" thickBot="1" x14ac:dyDescent="0.35">
      <c r="A38" s="128"/>
      <c r="B38" s="128"/>
      <c r="C38" s="128"/>
      <c r="D38" s="168" t="s">
        <v>571</v>
      </c>
      <c r="E38" s="168" t="s">
        <v>572</v>
      </c>
      <c r="F38" s="169" t="s">
        <v>797</v>
      </c>
      <c r="G38" s="169" t="s">
        <v>1</v>
      </c>
      <c r="H38" s="169" t="s">
        <v>64</v>
      </c>
      <c r="I38" s="171" t="s">
        <v>514</v>
      </c>
      <c r="J38" s="169">
        <v>2016</v>
      </c>
      <c r="K38" s="169">
        <v>1</v>
      </c>
      <c r="L38" s="169">
        <v>20</v>
      </c>
      <c r="M38" s="169">
        <v>5</v>
      </c>
      <c r="N38" s="170">
        <v>0</v>
      </c>
      <c r="O38" s="170">
        <v>10</v>
      </c>
      <c r="P38" s="169">
        <v>8</v>
      </c>
      <c r="Q38" s="170">
        <v>0</v>
      </c>
      <c r="R38" s="170">
        <v>2</v>
      </c>
      <c r="S38" s="161">
        <f t="shared" si="0"/>
        <v>46</v>
      </c>
      <c r="T38" s="128"/>
    </row>
    <row r="39" spans="1:20" s="11" customFormat="1" ht="31.6" customHeight="1" thickBot="1" x14ac:dyDescent="0.35">
      <c r="A39" s="128"/>
      <c r="B39" s="128"/>
      <c r="C39" s="128"/>
      <c r="D39" s="155" t="s">
        <v>573</v>
      </c>
      <c r="E39" s="155" t="s">
        <v>574</v>
      </c>
      <c r="F39" s="149" t="s">
        <v>496</v>
      </c>
      <c r="G39" s="149" t="s">
        <v>1</v>
      </c>
      <c r="H39" s="149" t="s">
        <v>2</v>
      </c>
      <c r="I39" s="156" t="s">
        <v>562</v>
      </c>
      <c r="J39" s="149">
        <v>2021</v>
      </c>
      <c r="K39" s="167">
        <v>1</v>
      </c>
      <c r="L39" s="167">
        <v>20</v>
      </c>
      <c r="M39" s="167">
        <v>3</v>
      </c>
      <c r="N39" s="167">
        <v>0</v>
      </c>
      <c r="O39" s="167">
        <v>3</v>
      </c>
      <c r="P39" s="167">
        <v>5</v>
      </c>
      <c r="Q39" s="167">
        <v>0</v>
      </c>
      <c r="R39" s="167">
        <v>3</v>
      </c>
      <c r="S39" s="161">
        <f t="shared" si="0"/>
        <v>35</v>
      </c>
      <c r="T39" s="128"/>
    </row>
    <row r="40" spans="1:20" s="11" customFormat="1" ht="31.6" customHeight="1" thickBot="1" x14ac:dyDescent="0.35">
      <c r="A40" s="128"/>
      <c r="B40" s="128"/>
      <c r="C40" s="128"/>
      <c r="D40" s="168" t="s">
        <v>575</v>
      </c>
      <c r="E40" s="168" t="s">
        <v>576</v>
      </c>
      <c r="F40" s="169" t="s">
        <v>496</v>
      </c>
      <c r="G40" s="169" t="s">
        <v>1</v>
      </c>
      <c r="H40" s="169" t="s">
        <v>2</v>
      </c>
      <c r="I40" s="171" t="s">
        <v>514</v>
      </c>
      <c r="J40" s="169">
        <v>2021</v>
      </c>
      <c r="K40" s="169">
        <v>1</v>
      </c>
      <c r="L40" s="169">
        <v>22</v>
      </c>
      <c r="M40" s="169">
        <v>2</v>
      </c>
      <c r="N40" s="170">
        <v>0</v>
      </c>
      <c r="O40" s="170">
        <v>4</v>
      </c>
      <c r="P40" s="169">
        <v>3</v>
      </c>
      <c r="Q40" s="170">
        <v>0</v>
      </c>
      <c r="R40" s="170">
        <v>2</v>
      </c>
      <c r="S40" s="161">
        <f t="shared" si="0"/>
        <v>34</v>
      </c>
      <c r="T40" s="128"/>
    </row>
    <row r="41" spans="1:20" s="11" customFormat="1" ht="31.6" customHeight="1" thickBot="1" x14ac:dyDescent="0.35">
      <c r="A41" s="128"/>
      <c r="B41" s="128"/>
      <c r="C41" s="128"/>
      <c r="D41" s="155" t="s">
        <v>158</v>
      </c>
      <c r="E41" s="155" t="s">
        <v>577</v>
      </c>
      <c r="F41" s="149" t="s">
        <v>549</v>
      </c>
      <c r="G41" s="149" t="s">
        <v>1</v>
      </c>
      <c r="H41" s="149" t="s">
        <v>2</v>
      </c>
      <c r="I41" s="156" t="s">
        <v>512</v>
      </c>
      <c r="J41" s="149">
        <v>2021</v>
      </c>
      <c r="K41" s="167">
        <v>1</v>
      </c>
      <c r="L41" s="167">
        <v>22</v>
      </c>
      <c r="M41" s="167">
        <v>7</v>
      </c>
      <c r="N41" s="167">
        <v>0</v>
      </c>
      <c r="O41" s="167">
        <v>11</v>
      </c>
      <c r="P41" s="167">
        <v>5</v>
      </c>
      <c r="Q41" s="167">
        <v>0</v>
      </c>
      <c r="R41" s="167">
        <v>3</v>
      </c>
      <c r="S41" s="161">
        <f t="shared" si="0"/>
        <v>49</v>
      </c>
      <c r="T41" s="128"/>
    </row>
    <row r="42" spans="1:20" s="11" customFormat="1" ht="31.6" customHeight="1" thickBot="1" x14ac:dyDescent="0.35">
      <c r="A42" s="128"/>
      <c r="B42" s="128"/>
      <c r="C42" s="128"/>
      <c r="D42" s="168" t="s">
        <v>578</v>
      </c>
      <c r="E42" s="168" t="s">
        <v>579</v>
      </c>
      <c r="F42" s="169" t="s">
        <v>580</v>
      </c>
      <c r="G42" s="169" t="s">
        <v>1</v>
      </c>
      <c r="H42" s="169" t="s">
        <v>2</v>
      </c>
      <c r="I42" s="171" t="s">
        <v>562</v>
      </c>
      <c r="J42" s="169">
        <v>2021</v>
      </c>
      <c r="K42" s="169">
        <v>2</v>
      </c>
      <c r="L42" s="169">
        <v>9</v>
      </c>
      <c r="M42" s="169">
        <v>1</v>
      </c>
      <c r="N42" s="170">
        <v>0</v>
      </c>
      <c r="O42" s="170">
        <v>2</v>
      </c>
      <c r="P42" s="169">
        <v>4</v>
      </c>
      <c r="Q42" s="170">
        <v>0</v>
      </c>
      <c r="R42" s="170">
        <v>1</v>
      </c>
      <c r="S42" s="161">
        <f t="shared" si="0"/>
        <v>19</v>
      </c>
      <c r="T42" s="128"/>
    </row>
    <row r="43" spans="1:20" s="11" customFormat="1" ht="31.6" customHeight="1" thickBot="1" x14ac:dyDescent="0.35">
      <c r="A43" s="128"/>
      <c r="B43" s="128"/>
      <c r="C43" s="128"/>
      <c r="D43" s="155" t="s">
        <v>581</v>
      </c>
      <c r="E43" s="155" t="s">
        <v>582</v>
      </c>
      <c r="F43" s="149" t="s">
        <v>580</v>
      </c>
      <c r="G43" s="149" t="s">
        <v>1</v>
      </c>
      <c r="H43" s="149" t="s">
        <v>2</v>
      </c>
      <c r="I43" s="156" t="s">
        <v>562</v>
      </c>
      <c r="J43" s="149">
        <v>2021</v>
      </c>
      <c r="K43" s="167">
        <v>1</v>
      </c>
      <c r="L43" s="167">
        <v>17</v>
      </c>
      <c r="M43" s="167">
        <v>1</v>
      </c>
      <c r="N43" s="167">
        <v>0</v>
      </c>
      <c r="O43" s="167">
        <v>8</v>
      </c>
      <c r="P43" s="167">
        <v>6</v>
      </c>
      <c r="Q43" s="167">
        <v>0</v>
      </c>
      <c r="R43" s="167">
        <v>4</v>
      </c>
      <c r="S43" s="161">
        <f t="shared" si="0"/>
        <v>37</v>
      </c>
      <c r="T43" s="128"/>
    </row>
    <row r="44" spans="1:20" s="11" customFormat="1" ht="31.6" customHeight="1" thickBot="1" x14ac:dyDescent="0.35">
      <c r="A44" s="128"/>
      <c r="B44" s="128"/>
      <c r="C44" s="128"/>
      <c r="D44" s="168" t="s">
        <v>583</v>
      </c>
      <c r="E44" s="168" t="s">
        <v>584</v>
      </c>
      <c r="F44" s="169" t="s">
        <v>525</v>
      </c>
      <c r="G44" s="169" t="s">
        <v>1</v>
      </c>
      <c r="H44" s="169" t="s">
        <v>2</v>
      </c>
      <c r="I44" s="171" t="s">
        <v>562</v>
      </c>
      <c r="J44" s="169" t="s">
        <v>3</v>
      </c>
      <c r="K44" s="169">
        <v>1</v>
      </c>
      <c r="L44" s="169">
        <v>14</v>
      </c>
      <c r="M44" s="169">
        <v>1</v>
      </c>
      <c r="N44" s="170">
        <v>0</v>
      </c>
      <c r="O44" s="170">
        <v>4</v>
      </c>
      <c r="P44" s="169">
        <v>3</v>
      </c>
      <c r="Q44" s="170">
        <v>0</v>
      </c>
      <c r="R44" s="170">
        <v>2</v>
      </c>
      <c r="S44" s="161">
        <f t="shared" si="0"/>
        <v>25</v>
      </c>
      <c r="T44" s="128"/>
    </row>
    <row r="45" spans="1:20" s="11" customFormat="1" ht="31.6" customHeight="1" thickBot="1" x14ac:dyDescent="0.35">
      <c r="A45" s="128"/>
      <c r="B45" s="128"/>
      <c r="C45" s="128"/>
      <c r="D45" s="155" t="s">
        <v>176</v>
      </c>
      <c r="E45" s="155" t="s">
        <v>585</v>
      </c>
      <c r="F45" s="178" t="s">
        <v>827</v>
      </c>
      <c r="G45" s="149" t="s">
        <v>1</v>
      </c>
      <c r="H45" s="149" t="s">
        <v>2</v>
      </c>
      <c r="I45" s="156" t="s">
        <v>562</v>
      </c>
      <c r="J45" s="149">
        <v>2023</v>
      </c>
      <c r="K45" s="167">
        <v>1</v>
      </c>
      <c r="L45" s="167">
        <v>12</v>
      </c>
      <c r="M45" s="167">
        <v>1</v>
      </c>
      <c r="N45" s="167">
        <v>0</v>
      </c>
      <c r="O45" s="167">
        <v>4</v>
      </c>
      <c r="P45" s="167">
        <v>5</v>
      </c>
      <c r="Q45" s="167">
        <v>0</v>
      </c>
      <c r="R45" s="167">
        <v>2</v>
      </c>
      <c r="S45" s="161">
        <f t="shared" si="0"/>
        <v>25</v>
      </c>
      <c r="T45" s="128"/>
    </row>
    <row r="46" spans="1:20" s="11" customFormat="1" ht="31.6" customHeight="1" thickBot="1" x14ac:dyDescent="0.35">
      <c r="A46" s="246"/>
      <c r="B46" s="246"/>
      <c r="C46" s="246"/>
      <c r="D46" s="155" t="s">
        <v>1020</v>
      </c>
      <c r="E46" s="155" t="s">
        <v>1021</v>
      </c>
      <c r="F46" s="178" t="s">
        <v>1092</v>
      </c>
      <c r="G46" s="149" t="s">
        <v>1</v>
      </c>
      <c r="H46" s="149" t="s">
        <v>64</v>
      </c>
      <c r="I46" s="156" t="s">
        <v>1022</v>
      </c>
      <c r="J46" s="149">
        <v>2024</v>
      </c>
      <c r="K46" s="251">
        <v>1</v>
      </c>
      <c r="L46" s="251">
        <v>6</v>
      </c>
      <c r="M46" s="251">
        <v>1</v>
      </c>
      <c r="N46" s="251">
        <v>0</v>
      </c>
      <c r="O46" s="251">
        <v>2</v>
      </c>
      <c r="P46" s="251">
        <v>3</v>
      </c>
      <c r="Q46" s="251">
        <v>0</v>
      </c>
      <c r="R46" s="251">
        <v>2</v>
      </c>
      <c r="S46" s="161">
        <v>15</v>
      </c>
      <c r="T46" s="246"/>
    </row>
    <row r="47" spans="1:20" s="11" customFormat="1" ht="31.6" customHeight="1" thickBot="1" x14ac:dyDescent="0.35">
      <c r="A47" s="128"/>
      <c r="B47" s="128"/>
      <c r="C47" s="128"/>
      <c r="D47" s="168" t="s">
        <v>177</v>
      </c>
      <c r="E47" s="168" t="s">
        <v>586</v>
      </c>
      <c r="F47" s="169" t="s">
        <v>525</v>
      </c>
      <c r="G47" s="169" t="s">
        <v>1</v>
      </c>
      <c r="H47" s="169" t="s">
        <v>2</v>
      </c>
      <c r="I47" s="171" t="s">
        <v>542</v>
      </c>
      <c r="J47" s="169">
        <v>2019</v>
      </c>
      <c r="K47" s="169">
        <v>1</v>
      </c>
      <c r="L47" s="169">
        <v>19</v>
      </c>
      <c r="M47" s="169">
        <v>2</v>
      </c>
      <c r="N47" s="170">
        <v>0</v>
      </c>
      <c r="O47" s="170">
        <v>5</v>
      </c>
      <c r="P47" s="169">
        <v>6</v>
      </c>
      <c r="Q47" s="170">
        <v>0</v>
      </c>
      <c r="R47" s="170">
        <v>2</v>
      </c>
      <c r="S47" s="161">
        <f t="shared" si="0"/>
        <v>35</v>
      </c>
      <c r="T47" s="128"/>
    </row>
    <row r="48" spans="1:20" s="273" customFormat="1" ht="31.6" customHeight="1" thickBot="1" x14ac:dyDescent="0.35">
      <c r="A48" s="267"/>
      <c r="B48" s="267"/>
      <c r="C48" s="267"/>
      <c r="D48" s="268" t="s">
        <v>587</v>
      </c>
      <c r="E48" s="268" t="s">
        <v>588</v>
      </c>
      <c r="F48" s="269" t="s">
        <v>811</v>
      </c>
      <c r="G48" s="269" t="s">
        <v>1</v>
      </c>
      <c r="H48" s="269" t="s">
        <v>2</v>
      </c>
      <c r="I48" s="270" t="s">
        <v>589</v>
      </c>
      <c r="J48" s="269" t="s">
        <v>3</v>
      </c>
      <c r="K48" s="271">
        <v>1</v>
      </c>
      <c r="L48" s="271">
        <v>19</v>
      </c>
      <c r="M48" s="271">
        <v>1</v>
      </c>
      <c r="N48" s="271">
        <v>0</v>
      </c>
      <c r="O48" s="271">
        <v>6</v>
      </c>
      <c r="P48" s="271">
        <v>5</v>
      </c>
      <c r="Q48" s="271">
        <v>0</v>
      </c>
      <c r="R48" s="271">
        <v>1</v>
      </c>
      <c r="S48" s="272">
        <f t="shared" si="0"/>
        <v>33</v>
      </c>
      <c r="T48" s="267"/>
    </row>
    <row r="49" spans="1:20" s="11" customFormat="1" ht="31.6" customHeight="1" thickBot="1" x14ac:dyDescent="0.35">
      <c r="A49" s="128"/>
      <c r="B49" s="128"/>
      <c r="C49" s="128"/>
      <c r="D49" s="168" t="s">
        <v>590</v>
      </c>
      <c r="E49" s="168" t="s">
        <v>591</v>
      </c>
      <c r="F49" s="169" t="s">
        <v>525</v>
      </c>
      <c r="G49" s="169" t="s">
        <v>1</v>
      </c>
      <c r="H49" s="169" t="s">
        <v>2</v>
      </c>
      <c r="I49" s="171" t="s">
        <v>514</v>
      </c>
      <c r="J49" s="169">
        <v>2024</v>
      </c>
      <c r="K49" s="169">
        <v>1</v>
      </c>
      <c r="L49" s="169">
        <v>17</v>
      </c>
      <c r="M49" s="169">
        <v>4</v>
      </c>
      <c r="N49" s="170">
        <v>0</v>
      </c>
      <c r="O49" s="170">
        <v>4</v>
      </c>
      <c r="P49" s="169">
        <v>3</v>
      </c>
      <c r="Q49" s="170">
        <v>0</v>
      </c>
      <c r="R49" s="170">
        <v>3</v>
      </c>
      <c r="S49" s="161">
        <f t="shared" si="0"/>
        <v>32</v>
      </c>
      <c r="T49" s="128"/>
    </row>
    <row r="50" spans="1:20" s="11" customFormat="1" ht="31.6" customHeight="1" thickBot="1" x14ac:dyDescent="0.35">
      <c r="A50" s="246"/>
      <c r="B50" s="246"/>
      <c r="C50" s="246"/>
      <c r="D50" s="168" t="s">
        <v>1012</v>
      </c>
      <c r="E50" s="168" t="s">
        <v>1013</v>
      </c>
      <c r="F50" s="175" t="s">
        <v>1014</v>
      </c>
      <c r="G50" s="175" t="s">
        <v>1</v>
      </c>
      <c r="H50" s="175" t="s">
        <v>2</v>
      </c>
      <c r="I50" s="174" t="s">
        <v>1015</v>
      </c>
      <c r="J50" s="175">
        <v>2017</v>
      </c>
      <c r="K50" s="175">
        <v>1</v>
      </c>
      <c r="L50" s="175">
        <v>11</v>
      </c>
      <c r="M50" s="175">
        <v>1</v>
      </c>
      <c r="N50" s="176">
        <v>0</v>
      </c>
      <c r="O50" s="176">
        <v>2</v>
      </c>
      <c r="P50" s="175">
        <v>0</v>
      </c>
      <c r="Q50" s="176">
        <v>0</v>
      </c>
      <c r="R50" s="176">
        <v>2</v>
      </c>
      <c r="S50" s="161">
        <f t="shared" si="0"/>
        <v>17</v>
      </c>
      <c r="T50" s="246"/>
    </row>
    <row r="51" spans="1:20" s="11" customFormat="1" ht="31.6" customHeight="1" thickBot="1" x14ac:dyDescent="0.35">
      <c r="A51" s="128"/>
      <c r="B51" s="128"/>
      <c r="C51" s="128"/>
      <c r="D51" s="155" t="s">
        <v>592</v>
      </c>
      <c r="E51" s="155" t="s">
        <v>593</v>
      </c>
      <c r="F51" s="149" t="s">
        <v>496</v>
      </c>
      <c r="G51" s="149" t="s">
        <v>1</v>
      </c>
      <c r="H51" s="149" t="s">
        <v>2</v>
      </c>
      <c r="I51" s="156" t="s">
        <v>514</v>
      </c>
      <c r="J51" s="149">
        <v>2021</v>
      </c>
      <c r="K51" s="167">
        <v>1</v>
      </c>
      <c r="L51" s="167">
        <v>14</v>
      </c>
      <c r="M51" s="167">
        <v>1</v>
      </c>
      <c r="N51" s="167">
        <v>0</v>
      </c>
      <c r="O51" s="167">
        <v>4</v>
      </c>
      <c r="P51" s="167">
        <v>5</v>
      </c>
      <c r="Q51" s="167">
        <v>0</v>
      </c>
      <c r="R51" s="167">
        <v>3</v>
      </c>
      <c r="S51" s="161">
        <f t="shared" si="0"/>
        <v>28</v>
      </c>
      <c r="T51" s="128"/>
    </row>
    <row r="52" spans="1:20" s="11" customFormat="1" ht="31.6" customHeight="1" thickBot="1" x14ac:dyDescent="0.35">
      <c r="A52" s="128"/>
      <c r="B52" s="128"/>
      <c r="C52" s="128"/>
      <c r="D52" s="168" t="s">
        <v>594</v>
      </c>
      <c r="E52" s="168" t="s">
        <v>595</v>
      </c>
      <c r="F52" s="169" t="s">
        <v>805</v>
      </c>
      <c r="G52" s="169" t="s">
        <v>1</v>
      </c>
      <c r="H52" s="169" t="s">
        <v>2</v>
      </c>
      <c r="I52" s="171" t="s">
        <v>562</v>
      </c>
      <c r="J52" s="169" t="s">
        <v>3</v>
      </c>
      <c r="K52" s="169">
        <v>1</v>
      </c>
      <c r="L52" s="169">
        <v>13</v>
      </c>
      <c r="M52" s="169">
        <v>3</v>
      </c>
      <c r="N52" s="170">
        <v>0</v>
      </c>
      <c r="O52" s="170">
        <v>3</v>
      </c>
      <c r="P52" s="169">
        <v>4</v>
      </c>
      <c r="Q52" s="170">
        <v>0</v>
      </c>
      <c r="R52" s="170">
        <v>3</v>
      </c>
      <c r="S52" s="161">
        <f t="shared" si="0"/>
        <v>27</v>
      </c>
      <c r="T52" s="128"/>
    </row>
    <row r="53" spans="1:20" s="11" customFormat="1" ht="31.6" customHeight="1" thickBot="1" x14ac:dyDescent="0.35">
      <c r="A53" s="128"/>
      <c r="B53" s="128"/>
      <c r="C53" s="128"/>
      <c r="D53" s="155" t="s">
        <v>596</v>
      </c>
      <c r="E53" s="155" t="s">
        <v>168</v>
      </c>
      <c r="F53" s="149" t="s">
        <v>580</v>
      </c>
      <c r="G53" s="149" t="s">
        <v>1</v>
      </c>
      <c r="H53" s="149" t="s">
        <v>64</v>
      </c>
      <c r="I53" s="156" t="s">
        <v>562</v>
      </c>
      <c r="J53" s="149">
        <v>2021</v>
      </c>
      <c r="K53" s="167">
        <v>1</v>
      </c>
      <c r="L53" s="167">
        <v>11</v>
      </c>
      <c r="M53" s="167">
        <v>1</v>
      </c>
      <c r="N53" s="167">
        <v>0</v>
      </c>
      <c r="O53" s="167">
        <v>5</v>
      </c>
      <c r="P53" s="167">
        <v>2</v>
      </c>
      <c r="Q53" s="167">
        <v>0</v>
      </c>
      <c r="R53" s="167">
        <v>1</v>
      </c>
      <c r="S53" s="161">
        <f t="shared" si="0"/>
        <v>21</v>
      </c>
      <c r="T53" s="128"/>
    </row>
    <row r="54" spans="1:20" s="11" customFormat="1" ht="31.6" customHeight="1" thickBot="1" x14ac:dyDescent="0.35">
      <c r="A54" s="128"/>
      <c r="B54" s="128"/>
      <c r="C54" s="128"/>
      <c r="D54" s="168" t="s">
        <v>597</v>
      </c>
      <c r="E54" s="168" t="s">
        <v>598</v>
      </c>
      <c r="F54" s="169" t="s">
        <v>525</v>
      </c>
      <c r="G54" s="169" t="s">
        <v>1</v>
      </c>
      <c r="H54" s="169" t="s">
        <v>2</v>
      </c>
      <c r="I54" s="171" t="s">
        <v>562</v>
      </c>
      <c r="J54" s="169" t="s">
        <v>3</v>
      </c>
      <c r="K54" s="169">
        <v>1</v>
      </c>
      <c r="L54" s="169">
        <v>15</v>
      </c>
      <c r="M54" s="169">
        <v>2</v>
      </c>
      <c r="N54" s="170">
        <v>0</v>
      </c>
      <c r="O54" s="170">
        <v>4</v>
      </c>
      <c r="P54" s="169">
        <v>4</v>
      </c>
      <c r="Q54" s="170">
        <v>0</v>
      </c>
      <c r="R54" s="170">
        <v>3</v>
      </c>
      <c r="S54" s="161">
        <f t="shared" si="0"/>
        <v>29</v>
      </c>
      <c r="T54" s="128"/>
    </row>
    <row r="55" spans="1:20" s="11" customFormat="1" ht="31.6" customHeight="1" thickBot="1" x14ac:dyDescent="0.35">
      <c r="A55" s="128"/>
      <c r="B55" s="128"/>
      <c r="C55" s="128"/>
      <c r="D55" s="181" t="s">
        <v>599</v>
      </c>
      <c r="E55" s="181" t="s">
        <v>600</v>
      </c>
      <c r="F55" s="158" t="s">
        <v>525</v>
      </c>
      <c r="G55" s="158" t="s">
        <v>1</v>
      </c>
      <c r="H55" s="158" t="s">
        <v>2</v>
      </c>
      <c r="I55" s="182" t="s">
        <v>1030</v>
      </c>
      <c r="J55" s="158">
        <v>2024</v>
      </c>
      <c r="K55" s="183">
        <v>1</v>
      </c>
      <c r="L55" s="183">
        <v>14</v>
      </c>
      <c r="M55" s="183">
        <v>1</v>
      </c>
      <c r="N55" s="183">
        <v>0</v>
      </c>
      <c r="O55" s="183">
        <v>3</v>
      </c>
      <c r="P55" s="183">
        <v>5</v>
      </c>
      <c r="Q55" s="183">
        <v>0</v>
      </c>
      <c r="R55" s="183">
        <v>2</v>
      </c>
      <c r="S55" s="173">
        <f t="shared" si="0"/>
        <v>26</v>
      </c>
      <c r="T55" s="128"/>
    </row>
    <row r="56" spans="1:20" s="11" customFormat="1" ht="31.6" customHeight="1" x14ac:dyDescent="0.3">
      <c r="A56" s="128"/>
      <c r="B56" s="128"/>
      <c r="C56" s="128"/>
      <c r="D56" s="206" t="s">
        <v>601</v>
      </c>
      <c r="E56" s="202" t="s">
        <v>602</v>
      </c>
      <c r="F56" s="203" t="s">
        <v>517</v>
      </c>
      <c r="G56" s="203" t="s">
        <v>1</v>
      </c>
      <c r="H56" s="203" t="s">
        <v>64</v>
      </c>
      <c r="I56" s="204" t="s">
        <v>603</v>
      </c>
      <c r="J56" s="203">
        <v>2008</v>
      </c>
      <c r="K56" s="203">
        <v>1</v>
      </c>
      <c r="L56" s="264">
        <v>10</v>
      </c>
      <c r="M56" s="264">
        <v>4</v>
      </c>
      <c r="N56" s="264">
        <v>0</v>
      </c>
      <c r="O56" s="264">
        <v>5</v>
      </c>
      <c r="P56" s="264">
        <v>3</v>
      </c>
      <c r="Q56" s="264">
        <v>0</v>
      </c>
      <c r="R56" s="264">
        <v>3</v>
      </c>
      <c r="S56" s="173">
        <f t="shared" si="0"/>
        <v>26</v>
      </c>
      <c r="T56" s="128"/>
    </row>
    <row r="57" spans="1:20" s="11" customFormat="1" ht="31.6" customHeight="1" x14ac:dyDescent="0.3">
      <c r="A57" s="128"/>
      <c r="B57" s="128"/>
      <c r="C57" s="128"/>
      <c r="D57" s="207" t="s">
        <v>604</v>
      </c>
      <c r="E57" s="155" t="s">
        <v>605</v>
      </c>
      <c r="F57" s="149" t="s">
        <v>517</v>
      </c>
      <c r="G57" s="149" t="s">
        <v>1</v>
      </c>
      <c r="H57" s="149" t="s">
        <v>64</v>
      </c>
      <c r="I57" s="156" t="s">
        <v>823</v>
      </c>
      <c r="J57" s="149">
        <v>2008</v>
      </c>
      <c r="K57" s="167">
        <v>1</v>
      </c>
      <c r="L57" s="167">
        <v>21</v>
      </c>
      <c r="M57" s="167">
        <v>8</v>
      </c>
      <c r="N57" s="167">
        <v>0</v>
      </c>
      <c r="O57" s="167">
        <v>8</v>
      </c>
      <c r="P57" s="167">
        <v>6</v>
      </c>
      <c r="Q57" s="167">
        <v>0</v>
      </c>
      <c r="R57" s="167">
        <v>3</v>
      </c>
      <c r="S57" s="205">
        <f t="shared" si="0"/>
        <v>47</v>
      </c>
      <c r="T57" s="128"/>
    </row>
    <row r="58" spans="1:20" s="11" customFormat="1" ht="31.6" customHeight="1" thickBot="1" x14ac:dyDescent="0.35">
      <c r="A58" s="128"/>
      <c r="B58" s="128"/>
      <c r="C58" s="128"/>
      <c r="D58" s="208" t="s">
        <v>196</v>
      </c>
      <c r="E58" s="199" t="s">
        <v>607</v>
      </c>
      <c r="F58" s="200" t="s">
        <v>824</v>
      </c>
      <c r="G58" s="200" t="s">
        <v>1</v>
      </c>
      <c r="H58" s="200" t="s">
        <v>64</v>
      </c>
      <c r="I58" s="201"/>
      <c r="J58" s="200">
        <v>2008</v>
      </c>
      <c r="K58" s="240" t="s">
        <v>810</v>
      </c>
      <c r="L58" s="241"/>
      <c r="M58" s="241"/>
      <c r="N58" s="241"/>
      <c r="O58" s="241"/>
      <c r="P58" s="241"/>
      <c r="Q58" s="241"/>
      <c r="R58" s="242"/>
      <c r="S58" s="209" t="s">
        <v>14</v>
      </c>
      <c r="T58" s="128"/>
    </row>
    <row r="59" spans="1:20" s="11" customFormat="1" ht="31.6" customHeight="1" thickBot="1" x14ac:dyDescent="0.35">
      <c r="A59" s="128"/>
      <c r="B59" s="128"/>
      <c r="C59" s="128"/>
      <c r="D59" s="196" t="s">
        <v>608</v>
      </c>
      <c r="E59" s="196" t="s">
        <v>609</v>
      </c>
      <c r="F59" s="159" t="s">
        <v>496</v>
      </c>
      <c r="G59" s="159" t="s">
        <v>1</v>
      </c>
      <c r="H59" s="159" t="s">
        <v>64</v>
      </c>
      <c r="I59" s="197" t="s">
        <v>508</v>
      </c>
      <c r="J59" s="159" t="s">
        <v>1089</v>
      </c>
      <c r="K59" s="198">
        <v>1</v>
      </c>
      <c r="L59" s="198">
        <v>15</v>
      </c>
      <c r="M59" s="198">
        <v>2</v>
      </c>
      <c r="N59" s="198">
        <v>0</v>
      </c>
      <c r="O59" s="198">
        <v>7</v>
      </c>
      <c r="P59" s="198">
        <v>6</v>
      </c>
      <c r="Q59" s="198">
        <v>0</v>
      </c>
      <c r="R59" s="198">
        <v>2</v>
      </c>
      <c r="S59" s="187">
        <f t="shared" si="0"/>
        <v>33</v>
      </c>
      <c r="T59" s="128"/>
    </row>
    <row r="60" spans="1:20" s="11" customFormat="1" ht="31.6" customHeight="1" thickBot="1" x14ac:dyDescent="0.35">
      <c r="A60" s="128"/>
      <c r="B60" s="128"/>
      <c r="C60" s="128"/>
      <c r="D60" s="168" t="s">
        <v>610</v>
      </c>
      <c r="E60" s="168" t="s">
        <v>611</v>
      </c>
      <c r="F60" s="169" t="s">
        <v>525</v>
      </c>
      <c r="G60" s="169" t="s">
        <v>1</v>
      </c>
      <c r="H60" s="169" t="s">
        <v>2</v>
      </c>
      <c r="I60" s="171" t="s">
        <v>1035</v>
      </c>
      <c r="J60" s="169" t="s">
        <v>3</v>
      </c>
      <c r="K60" s="169">
        <v>1</v>
      </c>
      <c r="L60" s="169">
        <v>10</v>
      </c>
      <c r="M60" s="169">
        <v>1</v>
      </c>
      <c r="N60" s="170">
        <v>0</v>
      </c>
      <c r="O60" s="170">
        <v>4</v>
      </c>
      <c r="P60" s="169">
        <v>3</v>
      </c>
      <c r="Q60" s="170">
        <v>0</v>
      </c>
      <c r="R60" s="170">
        <v>1</v>
      </c>
      <c r="S60" s="161">
        <f t="shared" si="0"/>
        <v>20</v>
      </c>
      <c r="T60" s="128"/>
    </row>
    <row r="61" spans="1:20" s="11" customFormat="1" ht="31.6" customHeight="1" thickBot="1" x14ac:dyDescent="0.35">
      <c r="A61" s="128"/>
      <c r="B61" s="128"/>
      <c r="C61" s="128"/>
      <c r="D61" s="155" t="s">
        <v>612</v>
      </c>
      <c r="E61" s="155" t="s">
        <v>613</v>
      </c>
      <c r="F61" s="149" t="s">
        <v>805</v>
      </c>
      <c r="G61" s="149" t="s">
        <v>1</v>
      </c>
      <c r="H61" s="149" t="s">
        <v>2</v>
      </c>
      <c r="I61" s="156" t="s">
        <v>614</v>
      </c>
      <c r="J61" s="149">
        <v>2022</v>
      </c>
      <c r="K61" s="167">
        <v>1</v>
      </c>
      <c r="L61" s="167">
        <v>8</v>
      </c>
      <c r="M61" s="167">
        <v>1</v>
      </c>
      <c r="N61" s="167">
        <v>0</v>
      </c>
      <c r="O61" s="167">
        <v>2</v>
      </c>
      <c r="P61" s="167">
        <v>2</v>
      </c>
      <c r="Q61" s="167">
        <v>0</v>
      </c>
      <c r="R61" s="167">
        <v>1</v>
      </c>
      <c r="S61" s="161">
        <f t="shared" si="0"/>
        <v>15</v>
      </c>
      <c r="T61" s="128"/>
    </row>
    <row r="62" spans="1:20" s="11" customFormat="1" ht="31.6" customHeight="1" thickBot="1" x14ac:dyDescent="0.35">
      <c r="A62" s="128"/>
      <c r="B62" s="128"/>
      <c r="C62" s="128"/>
      <c r="D62" s="168" t="s">
        <v>615</v>
      </c>
      <c r="E62" s="168" t="s">
        <v>616</v>
      </c>
      <c r="F62" s="169" t="s">
        <v>525</v>
      </c>
      <c r="G62" s="169" t="s">
        <v>1</v>
      </c>
      <c r="H62" s="169" t="s">
        <v>2</v>
      </c>
      <c r="I62" s="171" t="s">
        <v>617</v>
      </c>
      <c r="J62" s="169" t="s">
        <v>3</v>
      </c>
      <c r="K62" s="169">
        <v>1</v>
      </c>
      <c r="L62" s="169">
        <v>12</v>
      </c>
      <c r="M62" s="169">
        <v>3</v>
      </c>
      <c r="N62" s="170">
        <v>0</v>
      </c>
      <c r="O62" s="170">
        <v>3</v>
      </c>
      <c r="P62" s="169">
        <v>4</v>
      </c>
      <c r="Q62" s="170">
        <v>0</v>
      </c>
      <c r="R62" s="170">
        <v>3</v>
      </c>
      <c r="S62" s="161">
        <f t="shared" si="0"/>
        <v>26</v>
      </c>
      <c r="T62" s="128"/>
    </row>
    <row r="63" spans="1:20" s="11" customFormat="1" ht="31.6" customHeight="1" thickBot="1" x14ac:dyDescent="0.35">
      <c r="A63" s="128"/>
      <c r="B63" s="128"/>
      <c r="C63" s="128"/>
      <c r="D63" s="155" t="s">
        <v>618</v>
      </c>
      <c r="E63" s="155" t="s">
        <v>619</v>
      </c>
      <c r="F63" s="149" t="s">
        <v>504</v>
      </c>
      <c r="G63" s="149" t="s">
        <v>1</v>
      </c>
      <c r="H63" s="149" t="s">
        <v>64</v>
      </c>
      <c r="I63" s="156" t="s">
        <v>620</v>
      </c>
      <c r="J63" s="149">
        <v>2024</v>
      </c>
      <c r="K63" s="167">
        <v>1</v>
      </c>
      <c r="L63" s="167">
        <v>22</v>
      </c>
      <c r="M63" s="167">
        <v>2</v>
      </c>
      <c r="N63" s="167">
        <v>0</v>
      </c>
      <c r="O63" s="167">
        <v>10</v>
      </c>
      <c r="P63" s="167">
        <v>6</v>
      </c>
      <c r="Q63" s="167">
        <v>0</v>
      </c>
      <c r="R63" s="167">
        <v>3</v>
      </c>
      <c r="S63" s="161">
        <f t="shared" si="0"/>
        <v>44</v>
      </c>
      <c r="T63" s="128"/>
    </row>
    <row r="64" spans="1:20" s="11" customFormat="1" ht="31.6" customHeight="1" thickBot="1" x14ac:dyDescent="0.35">
      <c r="A64" s="128"/>
      <c r="B64" s="128"/>
      <c r="C64" s="128"/>
      <c r="D64" s="168" t="s">
        <v>621</v>
      </c>
      <c r="E64" s="168" t="s">
        <v>622</v>
      </c>
      <c r="F64" s="169" t="s">
        <v>504</v>
      </c>
      <c r="G64" s="169" t="s">
        <v>1</v>
      </c>
      <c r="H64" s="169" t="s">
        <v>64</v>
      </c>
      <c r="I64" s="171" t="s">
        <v>620</v>
      </c>
      <c r="J64" s="169">
        <v>2024</v>
      </c>
      <c r="K64" s="169">
        <v>1</v>
      </c>
      <c r="L64" s="169">
        <v>25</v>
      </c>
      <c r="M64" s="169">
        <v>2</v>
      </c>
      <c r="N64" s="170">
        <v>0</v>
      </c>
      <c r="O64" s="170">
        <v>12</v>
      </c>
      <c r="P64" s="169">
        <v>7</v>
      </c>
      <c r="Q64" s="170">
        <v>0</v>
      </c>
      <c r="R64" s="170">
        <v>3</v>
      </c>
      <c r="S64" s="161">
        <f t="shared" si="0"/>
        <v>50</v>
      </c>
      <c r="T64" s="128"/>
    </row>
    <row r="65" spans="1:20" s="11" customFormat="1" ht="31.6" customHeight="1" thickBot="1" x14ac:dyDescent="0.35">
      <c r="A65" s="128"/>
      <c r="B65" s="128"/>
      <c r="C65" s="128"/>
      <c r="D65" s="155" t="s">
        <v>623</v>
      </c>
      <c r="E65" s="155" t="s">
        <v>624</v>
      </c>
      <c r="F65" s="149" t="s">
        <v>549</v>
      </c>
      <c r="G65" s="149" t="s">
        <v>1</v>
      </c>
      <c r="H65" s="149" t="s">
        <v>64</v>
      </c>
      <c r="I65" s="156" t="s">
        <v>620</v>
      </c>
      <c r="J65" s="149">
        <v>2024</v>
      </c>
      <c r="K65" s="167">
        <v>1</v>
      </c>
      <c r="L65" s="167">
        <v>27</v>
      </c>
      <c r="M65" s="167">
        <v>4</v>
      </c>
      <c r="N65" s="167">
        <v>0</v>
      </c>
      <c r="O65" s="167">
        <v>13</v>
      </c>
      <c r="P65" s="167">
        <v>7</v>
      </c>
      <c r="Q65" s="167">
        <v>0</v>
      </c>
      <c r="R65" s="167">
        <v>3</v>
      </c>
      <c r="S65" s="161">
        <f t="shared" si="0"/>
        <v>55</v>
      </c>
      <c r="T65" s="128"/>
    </row>
    <row r="66" spans="1:20" s="11" customFormat="1" ht="31.6" customHeight="1" thickBot="1" x14ac:dyDescent="0.35">
      <c r="A66" s="128"/>
      <c r="B66" s="128"/>
      <c r="C66" s="128"/>
      <c r="D66" s="168" t="s">
        <v>625</v>
      </c>
      <c r="E66" s="168" t="s">
        <v>626</v>
      </c>
      <c r="F66" s="169" t="s">
        <v>496</v>
      </c>
      <c r="G66" s="169" t="s">
        <v>1</v>
      </c>
      <c r="H66" s="169" t="s">
        <v>2</v>
      </c>
      <c r="I66" s="171" t="s">
        <v>1019</v>
      </c>
      <c r="J66" s="169">
        <v>2023</v>
      </c>
      <c r="K66" s="169">
        <v>1</v>
      </c>
      <c r="L66" s="169">
        <v>7</v>
      </c>
      <c r="M66" s="169">
        <v>1</v>
      </c>
      <c r="N66" s="170">
        <v>0</v>
      </c>
      <c r="O66" s="170">
        <v>3</v>
      </c>
      <c r="P66" s="169">
        <v>5</v>
      </c>
      <c r="Q66" s="170">
        <v>0</v>
      </c>
      <c r="R66" s="170">
        <v>2</v>
      </c>
      <c r="S66" s="161">
        <f t="shared" si="0"/>
        <v>19</v>
      </c>
      <c r="T66" s="128"/>
    </row>
    <row r="67" spans="1:20" s="11" customFormat="1" ht="31.6" customHeight="1" thickBot="1" x14ac:dyDescent="0.35">
      <c r="A67" s="128"/>
      <c r="B67" s="128"/>
      <c r="C67" s="128"/>
      <c r="D67" s="155" t="s">
        <v>627</v>
      </c>
      <c r="E67" s="155" t="s">
        <v>628</v>
      </c>
      <c r="F67" s="149" t="s">
        <v>496</v>
      </c>
      <c r="G67" s="149" t="s">
        <v>1</v>
      </c>
      <c r="H67" s="149" t="s">
        <v>2</v>
      </c>
      <c r="I67" s="156" t="s">
        <v>629</v>
      </c>
      <c r="J67" s="149">
        <v>2023</v>
      </c>
      <c r="K67" s="167">
        <v>1</v>
      </c>
      <c r="L67" s="167">
        <v>15</v>
      </c>
      <c r="M67" s="167">
        <v>1</v>
      </c>
      <c r="N67" s="167">
        <v>0</v>
      </c>
      <c r="O67" s="167">
        <v>3</v>
      </c>
      <c r="P67" s="167">
        <v>2</v>
      </c>
      <c r="Q67" s="167">
        <v>0</v>
      </c>
      <c r="R67" s="167">
        <v>2</v>
      </c>
      <c r="S67" s="161">
        <f t="shared" si="0"/>
        <v>24</v>
      </c>
      <c r="T67" s="128"/>
    </row>
    <row r="68" spans="1:20" s="11" customFormat="1" ht="31.6" customHeight="1" thickBot="1" x14ac:dyDescent="0.35">
      <c r="A68" s="128"/>
      <c r="B68" s="128"/>
      <c r="C68" s="128"/>
      <c r="D68" s="168" t="s">
        <v>232</v>
      </c>
      <c r="E68" s="168" t="s">
        <v>630</v>
      </c>
      <c r="F68" s="169" t="s">
        <v>496</v>
      </c>
      <c r="G68" s="169" t="s">
        <v>1</v>
      </c>
      <c r="H68" s="169" t="s">
        <v>2</v>
      </c>
      <c r="I68" s="171" t="s">
        <v>546</v>
      </c>
      <c r="J68" s="169" t="s">
        <v>3</v>
      </c>
      <c r="K68" s="169">
        <v>1</v>
      </c>
      <c r="L68" s="169">
        <v>7</v>
      </c>
      <c r="M68" s="169">
        <v>1</v>
      </c>
      <c r="N68" s="170">
        <v>0</v>
      </c>
      <c r="O68" s="170">
        <v>3</v>
      </c>
      <c r="P68" s="169">
        <v>2</v>
      </c>
      <c r="Q68" s="170">
        <v>0</v>
      </c>
      <c r="R68" s="170">
        <v>1</v>
      </c>
      <c r="S68" s="161">
        <f t="shared" si="0"/>
        <v>15</v>
      </c>
      <c r="T68" s="128"/>
    </row>
    <row r="69" spans="1:20" s="11" customFormat="1" ht="31.6" customHeight="1" thickBot="1" x14ac:dyDescent="0.35">
      <c r="A69" s="128"/>
      <c r="B69" s="128"/>
      <c r="C69" s="128"/>
      <c r="D69" s="155" t="s">
        <v>631</v>
      </c>
      <c r="E69" s="155" t="s">
        <v>632</v>
      </c>
      <c r="F69" s="149" t="s">
        <v>504</v>
      </c>
      <c r="G69" s="149" t="s">
        <v>1</v>
      </c>
      <c r="H69" s="149" t="s">
        <v>64</v>
      </c>
      <c r="I69" s="156" t="s">
        <v>633</v>
      </c>
      <c r="J69" s="149" t="s">
        <v>809</v>
      </c>
      <c r="K69" s="167">
        <v>1</v>
      </c>
      <c r="L69" s="167">
        <v>18</v>
      </c>
      <c r="M69" s="167">
        <v>7</v>
      </c>
      <c r="N69" s="167">
        <v>0</v>
      </c>
      <c r="O69" s="167">
        <v>8</v>
      </c>
      <c r="P69" s="167">
        <v>6</v>
      </c>
      <c r="Q69" s="167">
        <v>0</v>
      </c>
      <c r="R69" s="167">
        <v>3</v>
      </c>
      <c r="S69" s="161">
        <f t="shared" si="0"/>
        <v>43</v>
      </c>
      <c r="T69" s="128"/>
    </row>
    <row r="70" spans="1:20" s="11" customFormat="1" ht="31.6" customHeight="1" thickBot="1" x14ac:dyDescent="0.35">
      <c r="A70" s="128"/>
      <c r="B70" s="128"/>
      <c r="C70" s="128"/>
      <c r="D70" s="168" t="s">
        <v>634</v>
      </c>
      <c r="E70" s="168" t="s">
        <v>635</v>
      </c>
      <c r="F70" s="169" t="s">
        <v>805</v>
      </c>
      <c r="G70" s="169" t="s">
        <v>1</v>
      </c>
      <c r="H70" s="169" t="s">
        <v>2</v>
      </c>
      <c r="I70" s="171" t="s">
        <v>620</v>
      </c>
      <c r="J70" s="169">
        <v>2021</v>
      </c>
      <c r="K70" s="169">
        <v>1</v>
      </c>
      <c r="L70" s="169">
        <v>17</v>
      </c>
      <c r="M70" s="169">
        <v>2</v>
      </c>
      <c r="N70" s="170">
        <v>0</v>
      </c>
      <c r="O70" s="170">
        <v>4</v>
      </c>
      <c r="P70" s="169">
        <v>4</v>
      </c>
      <c r="Q70" s="170">
        <v>0</v>
      </c>
      <c r="R70" s="170">
        <v>3</v>
      </c>
      <c r="S70" s="161">
        <f t="shared" si="0"/>
        <v>31</v>
      </c>
      <c r="T70" s="128"/>
    </row>
    <row r="71" spans="1:20" s="11" customFormat="1" ht="31.6" customHeight="1" thickBot="1" x14ac:dyDescent="0.35">
      <c r="A71" s="128"/>
      <c r="B71" s="128"/>
      <c r="C71" s="128"/>
      <c r="D71" s="155" t="s">
        <v>636</v>
      </c>
      <c r="E71" s="155" t="s">
        <v>637</v>
      </c>
      <c r="F71" s="149" t="s">
        <v>525</v>
      </c>
      <c r="G71" s="149" t="s">
        <v>1</v>
      </c>
      <c r="H71" s="149" t="s">
        <v>2</v>
      </c>
      <c r="I71" s="156" t="s">
        <v>620</v>
      </c>
      <c r="J71" s="149" t="s">
        <v>3</v>
      </c>
      <c r="K71" s="167">
        <v>1</v>
      </c>
      <c r="L71" s="167">
        <v>14</v>
      </c>
      <c r="M71" s="167">
        <v>2</v>
      </c>
      <c r="N71" s="167">
        <v>0</v>
      </c>
      <c r="O71" s="167">
        <v>4</v>
      </c>
      <c r="P71" s="167">
        <v>4</v>
      </c>
      <c r="Q71" s="167">
        <v>0</v>
      </c>
      <c r="R71" s="167">
        <v>3</v>
      </c>
      <c r="S71" s="161">
        <f t="shared" si="0"/>
        <v>28</v>
      </c>
      <c r="T71" s="128"/>
    </row>
    <row r="72" spans="1:20" s="11" customFormat="1" ht="31.6" customHeight="1" thickBot="1" x14ac:dyDescent="0.35">
      <c r="A72" s="128"/>
      <c r="B72" s="128"/>
      <c r="C72" s="128"/>
      <c r="D72" s="168" t="s">
        <v>638</v>
      </c>
      <c r="E72" s="168" t="s">
        <v>639</v>
      </c>
      <c r="F72" s="169" t="s">
        <v>640</v>
      </c>
      <c r="G72" s="169" t="s">
        <v>1</v>
      </c>
      <c r="H72" s="169" t="s">
        <v>2</v>
      </c>
      <c r="I72" s="171" t="s">
        <v>641</v>
      </c>
      <c r="J72" s="169">
        <v>2025</v>
      </c>
      <c r="K72" s="169">
        <v>1</v>
      </c>
      <c r="L72" s="169">
        <v>16</v>
      </c>
      <c r="M72" s="169">
        <v>2</v>
      </c>
      <c r="N72" s="170">
        <v>0</v>
      </c>
      <c r="O72" s="170">
        <v>5</v>
      </c>
      <c r="P72" s="169">
        <v>4</v>
      </c>
      <c r="Q72" s="170">
        <v>0</v>
      </c>
      <c r="R72" s="170">
        <v>3</v>
      </c>
      <c r="S72" s="161">
        <f t="shared" ref="S72:S138" si="1">SUM(K72:R72)</f>
        <v>31</v>
      </c>
      <c r="T72" s="128"/>
    </row>
    <row r="73" spans="1:20" s="11" customFormat="1" ht="31.6" customHeight="1" thickBot="1" x14ac:dyDescent="0.35">
      <c r="A73" s="128"/>
      <c r="B73" s="128"/>
      <c r="C73" s="128"/>
      <c r="D73" s="155" t="s">
        <v>642</v>
      </c>
      <c r="E73" s="155" t="s">
        <v>643</v>
      </c>
      <c r="F73" s="149" t="s">
        <v>811</v>
      </c>
      <c r="G73" s="149" t="s">
        <v>1</v>
      </c>
      <c r="H73" s="149" t="s">
        <v>2</v>
      </c>
      <c r="I73" s="156" t="s">
        <v>641</v>
      </c>
      <c r="J73" s="149" t="s">
        <v>3</v>
      </c>
      <c r="K73" s="167">
        <v>1</v>
      </c>
      <c r="L73" s="167">
        <v>15</v>
      </c>
      <c r="M73" s="167">
        <v>4</v>
      </c>
      <c r="N73" s="167">
        <v>0</v>
      </c>
      <c r="O73" s="167">
        <v>4</v>
      </c>
      <c r="P73" s="167">
        <v>5</v>
      </c>
      <c r="Q73" s="167">
        <v>0</v>
      </c>
      <c r="R73" s="167">
        <v>3</v>
      </c>
      <c r="S73" s="161">
        <f t="shared" si="1"/>
        <v>32</v>
      </c>
      <c r="T73" s="128"/>
    </row>
    <row r="74" spans="1:20" s="11" customFormat="1" ht="31.6" customHeight="1" thickBot="1" x14ac:dyDescent="0.35">
      <c r="A74" s="128"/>
      <c r="B74" s="128"/>
      <c r="C74" s="128"/>
      <c r="D74" s="168" t="s">
        <v>644</v>
      </c>
      <c r="E74" s="168" t="s">
        <v>645</v>
      </c>
      <c r="F74" s="210" t="s">
        <v>827</v>
      </c>
      <c r="G74" s="169" t="s">
        <v>1</v>
      </c>
      <c r="H74" s="169" t="s">
        <v>2</v>
      </c>
      <c r="I74" s="171" t="s">
        <v>641</v>
      </c>
      <c r="J74" s="169">
        <v>2021</v>
      </c>
      <c r="K74" s="169">
        <v>1</v>
      </c>
      <c r="L74" s="169">
        <v>17</v>
      </c>
      <c r="M74" s="169">
        <v>3</v>
      </c>
      <c r="N74" s="170">
        <v>0</v>
      </c>
      <c r="O74" s="170">
        <v>4</v>
      </c>
      <c r="P74" s="169">
        <v>6</v>
      </c>
      <c r="Q74" s="170">
        <v>0</v>
      </c>
      <c r="R74" s="170">
        <v>3</v>
      </c>
      <c r="S74" s="161">
        <f t="shared" si="1"/>
        <v>34</v>
      </c>
      <c r="T74" s="128"/>
    </row>
    <row r="75" spans="1:20" s="11" customFormat="1" ht="31.6" customHeight="1" thickBot="1" x14ac:dyDescent="0.35">
      <c r="A75" s="128"/>
      <c r="B75" s="128"/>
      <c r="C75" s="128"/>
      <c r="D75" s="155" t="s">
        <v>251</v>
      </c>
      <c r="E75" s="155" t="s">
        <v>646</v>
      </c>
      <c r="F75" s="149" t="s">
        <v>496</v>
      </c>
      <c r="G75" s="149" t="s">
        <v>1</v>
      </c>
      <c r="H75" s="149" t="s">
        <v>2</v>
      </c>
      <c r="I75" s="156" t="s">
        <v>647</v>
      </c>
      <c r="J75" s="149" t="s">
        <v>3</v>
      </c>
      <c r="K75" s="167">
        <v>1</v>
      </c>
      <c r="L75" s="167">
        <v>9</v>
      </c>
      <c r="M75" s="167">
        <v>2</v>
      </c>
      <c r="N75" s="167">
        <v>0</v>
      </c>
      <c r="O75" s="167">
        <v>2</v>
      </c>
      <c r="P75" s="167">
        <v>2</v>
      </c>
      <c r="Q75" s="167">
        <v>0</v>
      </c>
      <c r="R75" s="167">
        <v>2</v>
      </c>
      <c r="S75" s="161">
        <f t="shared" si="1"/>
        <v>18</v>
      </c>
      <c r="T75" s="128"/>
    </row>
    <row r="76" spans="1:20" s="11" customFormat="1" ht="31.6" customHeight="1" thickBot="1" x14ac:dyDescent="0.35">
      <c r="A76" s="128"/>
      <c r="B76" s="128"/>
      <c r="C76" s="128"/>
      <c r="D76" s="168" t="s">
        <v>825</v>
      </c>
      <c r="E76" s="168" t="s">
        <v>649</v>
      </c>
      <c r="F76" s="169" t="s">
        <v>805</v>
      </c>
      <c r="G76" s="169" t="s">
        <v>1</v>
      </c>
      <c r="H76" s="169" t="s">
        <v>2</v>
      </c>
      <c r="I76" s="171" t="s">
        <v>650</v>
      </c>
      <c r="J76" s="169" t="s">
        <v>3</v>
      </c>
      <c r="K76" s="169">
        <v>1</v>
      </c>
      <c r="L76" s="169">
        <v>10</v>
      </c>
      <c r="M76" s="169">
        <v>2</v>
      </c>
      <c r="N76" s="170">
        <v>0</v>
      </c>
      <c r="O76" s="170">
        <v>6</v>
      </c>
      <c r="P76" s="169">
        <v>4</v>
      </c>
      <c r="Q76" s="170">
        <v>0</v>
      </c>
      <c r="R76" s="170">
        <v>2</v>
      </c>
      <c r="S76" s="161">
        <f t="shared" si="1"/>
        <v>25</v>
      </c>
      <c r="T76" s="128"/>
    </row>
    <row r="77" spans="1:20" s="11" customFormat="1" ht="31.6" customHeight="1" thickBot="1" x14ac:dyDescent="0.35">
      <c r="A77" s="128"/>
      <c r="B77" s="128"/>
      <c r="C77" s="128"/>
      <c r="D77" s="181" t="s">
        <v>651</v>
      </c>
      <c r="E77" s="181" t="s">
        <v>652</v>
      </c>
      <c r="F77" s="158" t="s">
        <v>820</v>
      </c>
      <c r="G77" s="158" t="s">
        <v>1</v>
      </c>
      <c r="H77" s="158" t="s">
        <v>64</v>
      </c>
      <c r="I77" s="182" t="s">
        <v>562</v>
      </c>
      <c r="J77" s="158">
        <v>2008</v>
      </c>
      <c r="K77" s="183">
        <v>1</v>
      </c>
      <c r="L77" s="183">
        <v>22</v>
      </c>
      <c r="M77" s="183">
        <v>7</v>
      </c>
      <c r="N77" s="183">
        <v>0</v>
      </c>
      <c r="O77" s="183">
        <v>11</v>
      </c>
      <c r="P77" s="183">
        <v>3</v>
      </c>
      <c r="Q77" s="183">
        <v>0</v>
      </c>
      <c r="R77" s="183">
        <v>2</v>
      </c>
      <c r="S77" s="173">
        <f t="shared" si="1"/>
        <v>46</v>
      </c>
      <c r="T77" s="128"/>
    </row>
    <row r="78" spans="1:20" s="11" customFormat="1" ht="31.6" customHeight="1" thickBot="1" x14ac:dyDescent="0.35">
      <c r="A78" s="128"/>
      <c r="B78" s="128"/>
      <c r="C78" s="128"/>
      <c r="D78" s="211" t="s">
        <v>653</v>
      </c>
      <c r="E78" s="188" t="s">
        <v>654</v>
      </c>
      <c r="F78" s="189" t="s">
        <v>504</v>
      </c>
      <c r="G78" s="189" t="s">
        <v>1</v>
      </c>
      <c r="H78" s="189" t="s">
        <v>64</v>
      </c>
      <c r="I78" s="190" t="s">
        <v>655</v>
      </c>
      <c r="J78" s="189" t="s">
        <v>809</v>
      </c>
      <c r="K78" s="189">
        <v>1</v>
      </c>
      <c r="L78" s="189">
        <v>88</v>
      </c>
      <c r="M78" s="189">
        <v>3</v>
      </c>
      <c r="N78" s="191">
        <v>0</v>
      </c>
      <c r="O78" s="191">
        <v>15</v>
      </c>
      <c r="P78" s="189">
        <v>15</v>
      </c>
      <c r="Q78" s="191">
        <v>0</v>
      </c>
      <c r="R78" s="191">
        <v>2</v>
      </c>
      <c r="S78" s="161">
        <f t="shared" si="1"/>
        <v>124</v>
      </c>
      <c r="T78" s="128"/>
    </row>
    <row r="79" spans="1:20" s="11" customFormat="1" ht="31.6" customHeight="1" thickBot="1" x14ac:dyDescent="0.35">
      <c r="A79" s="128"/>
      <c r="B79" s="128"/>
      <c r="C79" s="128"/>
      <c r="D79" s="212" t="s">
        <v>826</v>
      </c>
      <c r="E79" s="192" t="s">
        <v>657</v>
      </c>
      <c r="F79" s="236" t="s">
        <v>824</v>
      </c>
      <c r="G79" s="237"/>
      <c r="H79" s="237"/>
      <c r="I79" s="237"/>
      <c r="J79" s="237"/>
      <c r="K79" s="237"/>
      <c r="L79" s="237"/>
      <c r="M79" s="237"/>
      <c r="N79" s="237"/>
      <c r="O79" s="237"/>
      <c r="P79" s="237"/>
      <c r="Q79" s="237"/>
      <c r="R79" s="238"/>
      <c r="S79" s="213" t="s">
        <v>14</v>
      </c>
      <c r="T79" s="128"/>
    </row>
    <row r="80" spans="1:20" s="11" customFormat="1" ht="31.6" customHeight="1" thickBot="1" x14ac:dyDescent="0.35">
      <c r="A80" s="128"/>
      <c r="B80" s="128"/>
      <c r="C80" s="128"/>
      <c r="D80" s="214" t="s">
        <v>658</v>
      </c>
      <c r="E80" s="214" t="s">
        <v>659</v>
      </c>
      <c r="F80" s="215" t="s">
        <v>525</v>
      </c>
      <c r="G80" s="215" t="s">
        <v>1</v>
      </c>
      <c r="H80" s="215" t="s">
        <v>2</v>
      </c>
      <c r="I80" s="216" t="s">
        <v>546</v>
      </c>
      <c r="J80" s="215" t="s">
        <v>3</v>
      </c>
      <c r="K80" s="215">
        <v>1</v>
      </c>
      <c r="L80" s="215">
        <v>19</v>
      </c>
      <c r="M80" s="215">
        <v>1</v>
      </c>
      <c r="N80" s="217">
        <v>0</v>
      </c>
      <c r="O80" s="217">
        <v>4</v>
      </c>
      <c r="P80" s="215">
        <v>7</v>
      </c>
      <c r="Q80" s="217">
        <v>0</v>
      </c>
      <c r="R80" s="217">
        <v>1</v>
      </c>
      <c r="S80" s="218">
        <f t="shared" si="1"/>
        <v>33</v>
      </c>
      <c r="T80" s="128"/>
    </row>
    <row r="81" spans="1:20" s="11" customFormat="1" ht="31.6" customHeight="1" thickBot="1" x14ac:dyDescent="0.35">
      <c r="A81" s="128"/>
      <c r="B81" s="128"/>
      <c r="C81" s="128"/>
      <c r="D81" s="211" t="s">
        <v>660</v>
      </c>
      <c r="E81" s="219" t="s">
        <v>661</v>
      </c>
      <c r="F81" s="220" t="s">
        <v>805</v>
      </c>
      <c r="G81" s="220" t="s">
        <v>1</v>
      </c>
      <c r="H81" s="220" t="s">
        <v>2</v>
      </c>
      <c r="I81" s="221" t="s">
        <v>508</v>
      </c>
      <c r="J81" s="220" t="s">
        <v>3</v>
      </c>
      <c r="K81" s="222">
        <v>1</v>
      </c>
      <c r="L81" s="222">
        <v>20</v>
      </c>
      <c r="M81" s="222">
        <v>1</v>
      </c>
      <c r="N81" s="222">
        <v>0</v>
      </c>
      <c r="O81" s="222">
        <v>10</v>
      </c>
      <c r="P81" s="222">
        <v>11</v>
      </c>
      <c r="Q81" s="222">
        <v>0</v>
      </c>
      <c r="R81" s="222">
        <v>3</v>
      </c>
      <c r="S81" s="161">
        <f t="shared" si="1"/>
        <v>46</v>
      </c>
      <c r="T81" s="128"/>
    </row>
    <row r="82" spans="1:20" s="11" customFormat="1" ht="31.6" customHeight="1" thickBot="1" x14ac:dyDescent="0.35">
      <c r="A82" s="128"/>
      <c r="B82" s="128"/>
      <c r="C82" s="128"/>
      <c r="D82" s="212" t="s">
        <v>662</v>
      </c>
      <c r="E82" s="223" t="s">
        <v>507</v>
      </c>
      <c r="F82" s="224" t="s">
        <v>824</v>
      </c>
      <c r="G82" s="224"/>
      <c r="H82" s="224"/>
      <c r="I82" s="225" t="s">
        <v>508</v>
      </c>
      <c r="J82" s="240" t="s">
        <v>824</v>
      </c>
      <c r="K82" s="241"/>
      <c r="L82" s="241"/>
      <c r="M82" s="241"/>
      <c r="N82" s="241"/>
      <c r="O82" s="241"/>
      <c r="P82" s="241"/>
      <c r="Q82" s="241"/>
      <c r="R82" s="242"/>
      <c r="S82" s="213" t="s">
        <v>14</v>
      </c>
      <c r="T82" s="128"/>
    </row>
    <row r="83" spans="1:20" s="11" customFormat="1" ht="31.6" customHeight="1" thickBot="1" x14ac:dyDescent="0.35">
      <c r="A83" s="128"/>
      <c r="B83" s="128"/>
      <c r="C83" s="128"/>
      <c r="D83" s="196" t="s">
        <v>663</v>
      </c>
      <c r="E83" s="196" t="s">
        <v>664</v>
      </c>
      <c r="F83" s="159" t="s">
        <v>820</v>
      </c>
      <c r="G83" s="159" t="s">
        <v>1</v>
      </c>
      <c r="H83" s="159" t="s">
        <v>64</v>
      </c>
      <c r="I83" s="197" t="s">
        <v>550</v>
      </c>
      <c r="J83" s="159" t="s">
        <v>3</v>
      </c>
      <c r="K83" s="198">
        <v>1</v>
      </c>
      <c r="L83" s="198">
        <v>17</v>
      </c>
      <c r="M83" s="198">
        <v>3</v>
      </c>
      <c r="N83" s="198">
        <v>0</v>
      </c>
      <c r="O83" s="198">
        <v>10</v>
      </c>
      <c r="P83" s="198">
        <v>7</v>
      </c>
      <c r="Q83" s="198">
        <v>0</v>
      </c>
      <c r="R83" s="198">
        <v>3</v>
      </c>
      <c r="S83" s="187">
        <f t="shared" si="1"/>
        <v>41</v>
      </c>
      <c r="T83" s="128"/>
    </row>
    <row r="84" spans="1:20" s="11" customFormat="1" ht="31.6" customHeight="1" thickBot="1" x14ac:dyDescent="0.35">
      <c r="A84" s="128"/>
      <c r="B84" s="128"/>
      <c r="C84" s="128"/>
      <c r="D84" s="168" t="s">
        <v>665</v>
      </c>
      <c r="E84" s="168" t="s">
        <v>666</v>
      </c>
      <c r="F84" s="169" t="s">
        <v>525</v>
      </c>
      <c r="G84" s="169" t="s">
        <v>1</v>
      </c>
      <c r="H84" s="169" t="s">
        <v>2</v>
      </c>
      <c r="I84" s="171" t="s">
        <v>542</v>
      </c>
      <c r="J84" s="169" t="s">
        <v>809</v>
      </c>
      <c r="K84" s="169">
        <v>1</v>
      </c>
      <c r="L84" s="169">
        <v>15</v>
      </c>
      <c r="M84" s="169">
        <v>3</v>
      </c>
      <c r="N84" s="170">
        <v>0</v>
      </c>
      <c r="O84" s="170">
        <v>4</v>
      </c>
      <c r="P84" s="169">
        <v>3</v>
      </c>
      <c r="Q84" s="170">
        <v>0</v>
      </c>
      <c r="R84" s="170">
        <v>3</v>
      </c>
      <c r="S84" s="161">
        <f t="shared" si="1"/>
        <v>29</v>
      </c>
      <c r="T84" s="128"/>
    </row>
    <row r="85" spans="1:20" s="11" customFormat="1" ht="31.6" customHeight="1" thickBot="1" x14ac:dyDescent="0.35">
      <c r="A85" s="128"/>
      <c r="B85" s="128"/>
      <c r="C85" s="128"/>
      <c r="D85" s="155" t="s">
        <v>667</v>
      </c>
      <c r="E85" s="155" t="s">
        <v>668</v>
      </c>
      <c r="F85" s="149" t="s">
        <v>496</v>
      </c>
      <c r="G85" s="149" t="s">
        <v>1</v>
      </c>
      <c r="H85" s="149" t="s">
        <v>2</v>
      </c>
      <c r="I85" s="156" t="s">
        <v>1023</v>
      </c>
      <c r="J85" s="149" t="s">
        <v>3</v>
      </c>
      <c r="K85" s="167">
        <v>1</v>
      </c>
      <c r="L85" s="167">
        <v>8</v>
      </c>
      <c r="M85" s="167">
        <v>1</v>
      </c>
      <c r="N85" s="167">
        <v>0</v>
      </c>
      <c r="O85" s="167">
        <v>4</v>
      </c>
      <c r="P85" s="167">
        <v>3</v>
      </c>
      <c r="Q85" s="167">
        <v>0</v>
      </c>
      <c r="R85" s="167">
        <v>2</v>
      </c>
      <c r="S85" s="161">
        <f t="shared" si="1"/>
        <v>19</v>
      </c>
      <c r="T85" s="128"/>
    </row>
    <row r="86" spans="1:20" s="11" customFormat="1" ht="31.6" customHeight="1" thickBot="1" x14ac:dyDescent="0.35">
      <c r="A86" s="128"/>
      <c r="B86" s="128"/>
      <c r="C86" s="128"/>
      <c r="D86" s="168" t="s">
        <v>271</v>
      </c>
      <c r="E86" s="168" t="s">
        <v>271</v>
      </c>
      <c r="F86" s="169" t="s">
        <v>496</v>
      </c>
      <c r="G86" s="169" t="s">
        <v>1</v>
      </c>
      <c r="H86" s="169" t="s">
        <v>2</v>
      </c>
      <c r="I86" s="171" t="s">
        <v>508</v>
      </c>
      <c r="J86" s="169">
        <v>2020</v>
      </c>
      <c r="K86" s="169">
        <v>1</v>
      </c>
      <c r="L86" s="169">
        <v>7</v>
      </c>
      <c r="M86" s="169">
        <v>1</v>
      </c>
      <c r="N86" s="170">
        <v>0</v>
      </c>
      <c r="O86" s="170">
        <v>4</v>
      </c>
      <c r="P86" s="169">
        <v>2</v>
      </c>
      <c r="Q86" s="170">
        <v>0</v>
      </c>
      <c r="R86" s="170">
        <v>1</v>
      </c>
      <c r="S86" s="161">
        <f t="shared" si="1"/>
        <v>16</v>
      </c>
      <c r="T86" s="128"/>
    </row>
    <row r="87" spans="1:20" s="11" customFormat="1" ht="31.6" customHeight="1" thickBot="1" x14ac:dyDescent="0.35">
      <c r="A87" s="128"/>
      <c r="B87" s="128"/>
      <c r="C87" s="128"/>
      <c r="D87" s="155" t="s">
        <v>669</v>
      </c>
      <c r="E87" s="155" t="s">
        <v>670</v>
      </c>
      <c r="F87" s="149" t="s">
        <v>496</v>
      </c>
      <c r="G87" s="149" t="s">
        <v>1</v>
      </c>
      <c r="H87" s="149" t="s">
        <v>2</v>
      </c>
      <c r="I87" s="156" t="s">
        <v>542</v>
      </c>
      <c r="J87" s="149">
        <v>2023</v>
      </c>
      <c r="K87" s="167">
        <v>1</v>
      </c>
      <c r="L87" s="167">
        <v>19</v>
      </c>
      <c r="M87" s="167">
        <v>4</v>
      </c>
      <c r="N87" s="167">
        <v>0</v>
      </c>
      <c r="O87" s="167">
        <v>4</v>
      </c>
      <c r="P87" s="167">
        <v>5</v>
      </c>
      <c r="Q87" s="167">
        <v>0</v>
      </c>
      <c r="R87" s="167">
        <v>2</v>
      </c>
      <c r="S87" s="161">
        <f t="shared" si="1"/>
        <v>35</v>
      </c>
      <c r="T87" s="128"/>
    </row>
    <row r="88" spans="1:20" s="11" customFormat="1" ht="31.6" customHeight="1" thickBot="1" x14ac:dyDescent="0.35">
      <c r="A88" s="128"/>
      <c r="B88" s="128"/>
      <c r="C88" s="128"/>
      <c r="D88" s="168" t="s">
        <v>671</v>
      </c>
      <c r="E88" s="168" t="s">
        <v>672</v>
      </c>
      <c r="F88" s="169" t="s">
        <v>496</v>
      </c>
      <c r="G88" s="169" t="s">
        <v>1</v>
      </c>
      <c r="H88" s="169" t="s">
        <v>2</v>
      </c>
      <c r="I88" s="171"/>
      <c r="J88" s="169" t="s">
        <v>809</v>
      </c>
      <c r="K88" s="169">
        <v>1</v>
      </c>
      <c r="L88" s="169">
        <v>7</v>
      </c>
      <c r="M88" s="169">
        <v>1</v>
      </c>
      <c r="N88" s="170">
        <v>1</v>
      </c>
      <c r="O88" s="170">
        <v>5</v>
      </c>
      <c r="P88" s="169">
        <v>4</v>
      </c>
      <c r="Q88" s="170">
        <v>0</v>
      </c>
      <c r="R88" s="170">
        <v>1</v>
      </c>
      <c r="S88" s="161">
        <f t="shared" si="1"/>
        <v>20</v>
      </c>
      <c r="T88" s="128"/>
    </row>
    <row r="89" spans="1:20" s="11" customFormat="1" ht="31.6" customHeight="1" thickBot="1" x14ac:dyDescent="0.35">
      <c r="A89" s="128"/>
      <c r="B89" s="128"/>
      <c r="C89" s="128"/>
      <c r="D89" s="181" t="s">
        <v>673</v>
      </c>
      <c r="E89" s="181"/>
      <c r="F89" s="158" t="s">
        <v>674</v>
      </c>
      <c r="G89" s="158" t="s">
        <v>1</v>
      </c>
      <c r="H89" s="158" t="s">
        <v>2</v>
      </c>
      <c r="I89" s="182"/>
      <c r="J89" s="158" t="s">
        <v>3</v>
      </c>
      <c r="K89" s="183">
        <v>1</v>
      </c>
      <c r="L89" s="183">
        <v>1</v>
      </c>
      <c r="M89" s="183">
        <v>0</v>
      </c>
      <c r="N89" s="183">
        <v>0</v>
      </c>
      <c r="O89" s="183">
        <v>1</v>
      </c>
      <c r="P89" s="183">
        <v>1</v>
      </c>
      <c r="Q89" s="183">
        <v>0</v>
      </c>
      <c r="R89" s="183">
        <v>1</v>
      </c>
      <c r="S89" s="173">
        <f t="shared" si="1"/>
        <v>5</v>
      </c>
      <c r="T89" s="128"/>
    </row>
    <row r="90" spans="1:20" s="11" customFormat="1" ht="31.6" customHeight="1" thickBot="1" x14ac:dyDescent="0.35">
      <c r="A90" s="128"/>
      <c r="B90" s="128"/>
      <c r="C90" s="128"/>
      <c r="D90" s="211" t="s">
        <v>675</v>
      </c>
      <c r="E90" s="188" t="s">
        <v>676</v>
      </c>
      <c r="F90" s="189" t="s">
        <v>549</v>
      </c>
      <c r="G90" s="189" t="s">
        <v>1</v>
      </c>
      <c r="H90" s="189" t="s">
        <v>2</v>
      </c>
      <c r="I90" s="190" t="s">
        <v>542</v>
      </c>
      <c r="J90" s="189" t="s">
        <v>3</v>
      </c>
      <c r="K90" s="189">
        <v>1</v>
      </c>
      <c r="L90" s="189">
        <v>20</v>
      </c>
      <c r="M90" s="189">
        <v>4</v>
      </c>
      <c r="N90" s="191">
        <v>0</v>
      </c>
      <c r="O90" s="191">
        <v>4</v>
      </c>
      <c r="P90" s="189">
        <v>4</v>
      </c>
      <c r="Q90" s="191">
        <v>0</v>
      </c>
      <c r="R90" s="191">
        <v>2</v>
      </c>
      <c r="S90" s="161">
        <f t="shared" si="1"/>
        <v>35</v>
      </c>
      <c r="T90" s="128"/>
    </row>
    <row r="91" spans="1:20" s="11" customFormat="1" ht="31.6" customHeight="1" thickBot="1" x14ac:dyDescent="0.35">
      <c r="A91" s="128"/>
      <c r="B91" s="128"/>
      <c r="C91" s="128"/>
      <c r="D91" s="212" t="s">
        <v>673</v>
      </c>
      <c r="E91" s="192" t="s">
        <v>677</v>
      </c>
      <c r="F91" s="227" t="s">
        <v>828</v>
      </c>
      <c r="G91" s="193" t="s">
        <v>1</v>
      </c>
      <c r="H91" s="193" t="s">
        <v>2</v>
      </c>
      <c r="I91" s="194" t="s">
        <v>562</v>
      </c>
      <c r="J91" s="193"/>
      <c r="K91" s="195" t="s">
        <v>14</v>
      </c>
      <c r="L91" s="195">
        <v>2</v>
      </c>
      <c r="M91" s="195">
        <v>2</v>
      </c>
      <c r="N91" s="195">
        <v>0</v>
      </c>
      <c r="O91" s="195">
        <v>2</v>
      </c>
      <c r="P91" s="195">
        <v>2</v>
      </c>
      <c r="Q91" s="195">
        <v>0</v>
      </c>
      <c r="R91" s="195">
        <v>1</v>
      </c>
      <c r="S91" s="162">
        <f t="shared" si="1"/>
        <v>9</v>
      </c>
      <c r="T91" s="128"/>
    </row>
    <row r="92" spans="1:20" s="11" customFormat="1" ht="31.6" customHeight="1" thickBot="1" x14ac:dyDescent="0.35">
      <c r="A92" s="128"/>
      <c r="B92" s="128"/>
      <c r="C92" s="128"/>
      <c r="D92" s="184" t="s">
        <v>678</v>
      </c>
      <c r="E92" s="184" t="s">
        <v>679</v>
      </c>
      <c r="F92" s="180" t="s">
        <v>496</v>
      </c>
      <c r="G92" s="180" t="s">
        <v>1</v>
      </c>
      <c r="H92" s="180" t="s">
        <v>2</v>
      </c>
      <c r="I92" s="185" t="s">
        <v>508</v>
      </c>
      <c r="J92" s="180">
        <v>2021</v>
      </c>
      <c r="K92" s="180">
        <v>1</v>
      </c>
      <c r="L92" s="180">
        <v>12</v>
      </c>
      <c r="M92" s="180">
        <v>1</v>
      </c>
      <c r="N92" s="186">
        <v>0</v>
      </c>
      <c r="O92" s="186">
        <v>3</v>
      </c>
      <c r="P92" s="180">
        <v>3</v>
      </c>
      <c r="Q92" s="186">
        <v>0</v>
      </c>
      <c r="R92" s="186">
        <v>1</v>
      </c>
      <c r="S92" s="187">
        <f t="shared" si="1"/>
        <v>21</v>
      </c>
      <c r="T92" s="128"/>
    </row>
    <row r="93" spans="1:20" s="11" customFormat="1" ht="31.6" customHeight="1" thickBot="1" x14ac:dyDescent="0.35">
      <c r="A93" s="128"/>
      <c r="B93" s="128"/>
      <c r="C93" s="128"/>
      <c r="D93" s="181" t="s">
        <v>680</v>
      </c>
      <c r="E93" s="181" t="s">
        <v>681</v>
      </c>
      <c r="F93" s="158" t="s">
        <v>811</v>
      </c>
      <c r="G93" s="158" t="s">
        <v>1</v>
      </c>
      <c r="H93" s="158" t="s">
        <v>2</v>
      </c>
      <c r="I93" s="182" t="s">
        <v>562</v>
      </c>
      <c r="J93" s="158" t="s">
        <v>3</v>
      </c>
      <c r="K93" s="183">
        <v>1</v>
      </c>
      <c r="L93" s="183">
        <v>14</v>
      </c>
      <c r="M93" s="183">
        <v>2</v>
      </c>
      <c r="N93" s="183">
        <v>0</v>
      </c>
      <c r="O93" s="183">
        <v>4</v>
      </c>
      <c r="P93" s="183">
        <v>4</v>
      </c>
      <c r="Q93" s="183">
        <v>0</v>
      </c>
      <c r="R93" s="183">
        <v>2</v>
      </c>
      <c r="S93" s="173">
        <f t="shared" si="1"/>
        <v>27</v>
      </c>
      <c r="T93" s="128"/>
    </row>
    <row r="94" spans="1:20" s="11" customFormat="1" ht="31.6" customHeight="1" thickBot="1" x14ac:dyDescent="0.35">
      <c r="A94" s="128"/>
      <c r="B94" s="128"/>
      <c r="C94" s="128"/>
      <c r="D94" s="211" t="s">
        <v>682</v>
      </c>
      <c r="E94" s="188" t="s">
        <v>683</v>
      </c>
      <c r="F94" s="228" t="s">
        <v>496</v>
      </c>
      <c r="G94" s="189" t="s">
        <v>1</v>
      </c>
      <c r="H94" s="189" t="s">
        <v>2</v>
      </c>
      <c r="I94" s="190" t="s">
        <v>562</v>
      </c>
      <c r="J94" s="189" t="s">
        <v>3</v>
      </c>
      <c r="K94" s="189">
        <v>1</v>
      </c>
      <c r="L94" s="189">
        <v>19</v>
      </c>
      <c r="M94" s="189">
        <v>2</v>
      </c>
      <c r="N94" s="191">
        <v>0</v>
      </c>
      <c r="O94" s="191">
        <v>7</v>
      </c>
      <c r="P94" s="189">
        <v>6</v>
      </c>
      <c r="Q94" s="191">
        <v>0</v>
      </c>
      <c r="R94" s="191">
        <v>1</v>
      </c>
      <c r="S94" s="161">
        <f t="shared" si="1"/>
        <v>36</v>
      </c>
      <c r="T94" s="128"/>
    </row>
    <row r="95" spans="1:20" s="11" customFormat="1" ht="31.6" customHeight="1" thickBot="1" x14ac:dyDescent="0.35">
      <c r="A95" s="128"/>
      <c r="B95" s="128"/>
      <c r="C95" s="128"/>
      <c r="D95" s="212" t="s">
        <v>684</v>
      </c>
      <c r="E95" s="192" t="s">
        <v>685</v>
      </c>
      <c r="F95" s="227" t="s">
        <v>828</v>
      </c>
      <c r="G95" s="193" t="s">
        <v>1</v>
      </c>
      <c r="H95" s="193" t="s">
        <v>2</v>
      </c>
      <c r="I95" s="194" t="s">
        <v>508</v>
      </c>
      <c r="J95" s="193"/>
      <c r="K95" s="195" t="s">
        <v>14</v>
      </c>
      <c r="L95" s="195">
        <v>6</v>
      </c>
      <c r="M95" s="195">
        <v>2</v>
      </c>
      <c r="N95" s="195">
        <v>0</v>
      </c>
      <c r="O95" s="195">
        <v>2</v>
      </c>
      <c r="P95" s="195">
        <v>3</v>
      </c>
      <c r="Q95" s="195">
        <v>0</v>
      </c>
      <c r="R95" s="195">
        <v>1</v>
      </c>
      <c r="S95" s="162">
        <f t="shared" si="1"/>
        <v>14</v>
      </c>
      <c r="T95" s="128"/>
    </row>
    <row r="96" spans="1:20" s="11" customFormat="1" ht="31.6" customHeight="1" thickBot="1" x14ac:dyDescent="0.35">
      <c r="A96" s="128"/>
      <c r="B96" s="128"/>
      <c r="C96" s="128"/>
      <c r="D96" s="184" t="s">
        <v>296</v>
      </c>
      <c r="E96" s="184" t="s">
        <v>686</v>
      </c>
      <c r="F96" s="180" t="s">
        <v>811</v>
      </c>
      <c r="G96" s="180" t="s">
        <v>1</v>
      </c>
      <c r="H96" s="180" t="s">
        <v>2</v>
      </c>
      <c r="I96" s="185" t="s">
        <v>508</v>
      </c>
      <c r="J96" s="180" t="s">
        <v>3</v>
      </c>
      <c r="K96" s="180">
        <v>1</v>
      </c>
      <c r="L96" s="180">
        <v>14</v>
      </c>
      <c r="M96" s="180">
        <v>1</v>
      </c>
      <c r="N96" s="186">
        <v>0</v>
      </c>
      <c r="O96" s="186">
        <v>3</v>
      </c>
      <c r="P96" s="180">
        <v>5</v>
      </c>
      <c r="Q96" s="186">
        <v>0</v>
      </c>
      <c r="R96" s="186">
        <v>1</v>
      </c>
      <c r="S96" s="187">
        <f t="shared" si="1"/>
        <v>25</v>
      </c>
      <c r="T96" s="128"/>
    </row>
    <row r="97" spans="1:20" s="11" customFormat="1" ht="31.6" customHeight="1" thickBot="1" x14ac:dyDescent="0.35">
      <c r="A97" s="128"/>
      <c r="B97" s="128"/>
      <c r="C97" s="128"/>
      <c r="D97" s="155" t="s">
        <v>687</v>
      </c>
      <c r="E97" s="155" t="s">
        <v>688</v>
      </c>
      <c r="F97" s="149" t="s">
        <v>820</v>
      </c>
      <c r="G97" s="149" t="s">
        <v>1</v>
      </c>
      <c r="H97" s="149" t="s">
        <v>64</v>
      </c>
      <c r="I97" s="156" t="s">
        <v>562</v>
      </c>
      <c r="J97" s="149">
        <v>2012</v>
      </c>
      <c r="K97" s="167">
        <v>1</v>
      </c>
      <c r="L97" s="167">
        <v>21</v>
      </c>
      <c r="M97" s="167">
        <v>1</v>
      </c>
      <c r="N97" s="167">
        <v>0</v>
      </c>
      <c r="O97" s="167">
        <v>9</v>
      </c>
      <c r="P97" s="167">
        <v>3</v>
      </c>
      <c r="Q97" s="167">
        <v>0</v>
      </c>
      <c r="R97" s="167">
        <v>2</v>
      </c>
      <c r="S97" s="161">
        <f t="shared" si="1"/>
        <v>37</v>
      </c>
      <c r="T97" s="128"/>
    </row>
    <row r="98" spans="1:20" s="11" customFormat="1" ht="31.6" customHeight="1" thickBot="1" x14ac:dyDescent="0.35">
      <c r="A98" s="128"/>
      <c r="B98" s="128"/>
      <c r="C98" s="128"/>
      <c r="D98" s="168" t="s">
        <v>689</v>
      </c>
      <c r="E98" s="168" t="s">
        <v>690</v>
      </c>
      <c r="F98" s="169" t="s">
        <v>691</v>
      </c>
      <c r="G98" s="169" t="s">
        <v>1</v>
      </c>
      <c r="H98" s="169" t="s">
        <v>64</v>
      </c>
      <c r="I98" s="171" t="s">
        <v>692</v>
      </c>
      <c r="J98" s="169" t="s">
        <v>3</v>
      </c>
      <c r="K98" s="169">
        <v>2</v>
      </c>
      <c r="L98" s="169">
        <v>32</v>
      </c>
      <c r="M98" s="169">
        <v>4</v>
      </c>
      <c r="N98" s="170">
        <v>0</v>
      </c>
      <c r="O98" s="170">
        <v>15</v>
      </c>
      <c r="P98" s="169">
        <v>7</v>
      </c>
      <c r="Q98" s="170">
        <v>0</v>
      </c>
      <c r="R98" s="170">
        <v>4</v>
      </c>
      <c r="S98" s="161">
        <f t="shared" si="1"/>
        <v>64</v>
      </c>
      <c r="T98" s="128"/>
    </row>
    <row r="99" spans="1:20" s="11" customFormat="1" ht="31.6" customHeight="1" thickBot="1" x14ac:dyDescent="0.35">
      <c r="A99" s="128"/>
      <c r="B99" s="128"/>
      <c r="C99" s="128"/>
      <c r="D99" s="155" t="s">
        <v>305</v>
      </c>
      <c r="E99" s="155" t="s">
        <v>693</v>
      </c>
      <c r="F99" s="149" t="s">
        <v>691</v>
      </c>
      <c r="G99" s="149" t="s">
        <v>1</v>
      </c>
      <c r="H99" s="149" t="s">
        <v>64</v>
      </c>
      <c r="I99" s="156" t="s">
        <v>508</v>
      </c>
      <c r="J99" s="149" t="s">
        <v>3</v>
      </c>
      <c r="K99" s="167">
        <v>1</v>
      </c>
      <c r="L99" s="167">
        <v>30</v>
      </c>
      <c r="M99" s="167">
        <v>4</v>
      </c>
      <c r="N99" s="167">
        <v>0</v>
      </c>
      <c r="O99" s="167">
        <v>14</v>
      </c>
      <c r="P99" s="167">
        <v>7</v>
      </c>
      <c r="Q99" s="167">
        <v>0</v>
      </c>
      <c r="R99" s="167">
        <v>2</v>
      </c>
      <c r="S99" s="161">
        <f t="shared" si="1"/>
        <v>58</v>
      </c>
      <c r="T99" s="128"/>
    </row>
    <row r="100" spans="1:20" s="11" customFormat="1" ht="31.6" customHeight="1" thickBot="1" x14ac:dyDescent="0.35">
      <c r="A100" s="128"/>
      <c r="B100" s="128"/>
      <c r="C100" s="128"/>
      <c r="D100" s="168" t="s">
        <v>694</v>
      </c>
      <c r="E100" s="168" t="s">
        <v>695</v>
      </c>
      <c r="F100" s="169" t="s">
        <v>496</v>
      </c>
      <c r="G100" s="169" t="s">
        <v>1</v>
      </c>
      <c r="H100" s="169" t="s">
        <v>2</v>
      </c>
      <c r="I100" s="171" t="s">
        <v>508</v>
      </c>
      <c r="J100" s="169" t="s">
        <v>3</v>
      </c>
      <c r="K100" s="169">
        <v>1</v>
      </c>
      <c r="L100" s="169">
        <v>4</v>
      </c>
      <c r="M100" s="169">
        <v>1</v>
      </c>
      <c r="N100" s="170">
        <v>0</v>
      </c>
      <c r="O100" s="170">
        <v>2</v>
      </c>
      <c r="P100" s="169">
        <v>2</v>
      </c>
      <c r="Q100" s="170">
        <v>0</v>
      </c>
      <c r="R100" s="170">
        <v>2</v>
      </c>
      <c r="S100" s="161">
        <f t="shared" si="1"/>
        <v>12</v>
      </c>
      <c r="T100" s="128"/>
    </row>
    <row r="101" spans="1:20" s="11" customFormat="1" ht="31.6" customHeight="1" thickBot="1" x14ac:dyDescent="0.35">
      <c r="A101" s="128"/>
      <c r="B101" s="128"/>
      <c r="C101" s="128"/>
      <c r="D101" s="155" t="s">
        <v>696</v>
      </c>
      <c r="E101" s="155" t="s">
        <v>697</v>
      </c>
      <c r="F101" s="149" t="s">
        <v>805</v>
      </c>
      <c r="G101" s="149" t="s">
        <v>1</v>
      </c>
      <c r="H101" s="149" t="s">
        <v>2</v>
      </c>
      <c r="I101" s="156" t="s">
        <v>508</v>
      </c>
      <c r="J101" s="149" t="s">
        <v>3</v>
      </c>
      <c r="K101" s="167">
        <v>1</v>
      </c>
      <c r="L101" s="167">
        <v>11</v>
      </c>
      <c r="M101" s="167">
        <v>2</v>
      </c>
      <c r="N101" s="167">
        <v>0</v>
      </c>
      <c r="O101" s="167">
        <v>3</v>
      </c>
      <c r="P101" s="167">
        <v>3</v>
      </c>
      <c r="Q101" s="167">
        <v>0</v>
      </c>
      <c r="R101" s="167">
        <v>1</v>
      </c>
      <c r="S101" s="161">
        <f t="shared" si="1"/>
        <v>21</v>
      </c>
      <c r="T101" s="128"/>
    </row>
    <row r="102" spans="1:20" s="11" customFormat="1" ht="31.6" customHeight="1" thickBot="1" x14ac:dyDescent="0.35">
      <c r="A102" s="128"/>
      <c r="B102" s="128"/>
      <c r="C102" s="128"/>
      <c r="D102" s="168" t="s">
        <v>698</v>
      </c>
      <c r="E102" s="168" t="s">
        <v>699</v>
      </c>
      <c r="F102" s="169" t="s">
        <v>805</v>
      </c>
      <c r="G102" s="169" t="s">
        <v>1</v>
      </c>
      <c r="H102" s="169" t="s">
        <v>2</v>
      </c>
      <c r="I102" s="171" t="s">
        <v>562</v>
      </c>
      <c r="J102" s="169">
        <v>2024</v>
      </c>
      <c r="K102" s="169">
        <v>1</v>
      </c>
      <c r="L102" s="169">
        <v>21</v>
      </c>
      <c r="M102" s="169">
        <v>1</v>
      </c>
      <c r="N102" s="170">
        <v>0</v>
      </c>
      <c r="O102" s="170">
        <v>4</v>
      </c>
      <c r="P102" s="169">
        <v>8</v>
      </c>
      <c r="Q102" s="170">
        <v>0</v>
      </c>
      <c r="R102" s="170">
        <v>3</v>
      </c>
      <c r="S102" s="161">
        <f t="shared" si="1"/>
        <v>38</v>
      </c>
      <c r="T102" s="128"/>
    </row>
    <row r="103" spans="1:20" s="11" customFormat="1" ht="31.6" customHeight="1" thickBot="1" x14ac:dyDescent="0.35">
      <c r="A103" s="128"/>
      <c r="B103" s="128"/>
      <c r="C103" s="128"/>
      <c r="D103" s="155" t="s">
        <v>700</v>
      </c>
      <c r="E103" s="155" t="s">
        <v>701</v>
      </c>
      <c r="F103" s="149" t="s">
        <v>702</v>
      </c>
      <c r="G103" s="149" t="s">
        <v>1</v>
      </c>
      <c r="H103" s="149" t="s">
        <v>2</v>
      </c>
      <c r="I103" s="156" t="s">
        <v>703</v>
      </c>
      <c r="J103" s="149" t="s">
        <v>809</v>
      </c>
      <c r="K103" s="167">
        <v>1</v>
      </c>
      <c r="L103" s="167">
        <v>17</v>
      </c>
      <c r="M103" s="167">
        <v>2</v>
      </c>
      <c r="N103" s="167">
        <v>0</v>
      </c>
      <c r="O103" s="167">
        <v>4</v>
      </c>
      <c r="P103" s="167">
        <v>3</v>
      </c>
      <c r="Q103" s="167">
        <v>0</v>
      </c>
      <c r="R103" s="167">
        <v>3</v>
      </c>
      <c r="S103" s="161">
        <f t="shared" si="1"/>
        <v>30</v>
      </c>
      <c r="T103" s="128"/>
    </row>
    <row r="104" spans="1:20" s="11" customFormat="1" ht="31.6" customHeight="1" thickBot="1" x14ac:dyDescent="0.35">
      <c r="A104" s="246"/>
      <c r="B104" s="246"/>
      <c r="C104" s="246"/>
      <c r="D104" s="266" t="s">
        <v>1008</v>
      </c>
      <c r="E104" s="155" t="s">
        <v>1009</v>
      </c>
      <c r="F104" s="149" t="s">
        <v>504</v>
      </c>
      <c r="G104" s="149" t="s">
        <v>1</v>
      </c>
      <c r="H104" s="149" t="s">
        <v>64</v>
      </c>
      <c r="I104" s="156" t="s">
        <v>1010</v>
      </c>
      <c r="J104" s="149">
        <v>2019</v>
      </c>
      <c r="K104" s="251">
        <v>1</v>
      </c>
      <c r="L104" s="251">
        <v>30</v>
      </c>
      <c r="M104" s="251">
        <v>4</v>
      </c>
      <c r="N104" s="251">
        <v>0</v>
      </c>
      <c r="O104" s="251">
        <v>14</v>
      </c>
      <c r="P104" s="251">
        <v>3</v>
      </c>
      <c r="Q104" s="251">
        <v>0</v>
      </c>
      <c r="R104" s="251">
        <v>3</v>
      </c>
      <c r="S104" s="161">
        <f t="shared" si="1"/>
        <v>55</v>
      </c>
      <c r="T104" s="246"/>
    </row>
    <row r="105" spans="1:20" s="11" customFormat="1" ht="31.6" customHeight="1" thickBot="1" x14ac:dyDescent="0.35">
      <c r="A105" s="128"/>
      <c r="B105" s="128"/>
      <c r="C105" s="128"/>
      <c r="D105" s="168" t="s">
        <v>704</v>
      </c>
      <c r="E105" s="168" t="s">
        <v>705</v>
      </c>
      <c r="F105" s="169" t="s">
        <v>496</v>
      </c>
      <c r="G105" s="169" t="s">
        <v>1</v>
      </c>
      <c r="H105" s="169" t="s">
        <v>2</v>
      </c>
      <c r="I105" s="171" t="s">
        <v>641</v>
      </c>
      <c r="J105" s="169">
        <v>2021</v>
      </c>
      <c r="K105" s="169">
        <v>1</v>
      </c>
      <c r="L105" s="169">
        <v>19</v>
      </c>
      <c r="M105" s="169">
        <v>4</v>
      </c>
      <c r="N105" s="170">
        <v>0</v>
      </c>
      <c r="O105" s="170">
        <v>5</v>
      </c>
      <c r="P105" s="169">
        <v>7</v>
      </c>
      <c r="Q105" s="170">
        <v>0</v>
      </c>
      <c r="R105" s="170">
        <v>3</v>
      </c>
      <c r="S105" s="161">
        <f t="shared" si="1"/>
        <v>39</v>
      </c>
      <c r="T105" s="128"/>
    </row>
    <row r="106" spans="1:20" s="11" customFormat="1" ht="31.6" customHeight="1" thickBot="1" x14ac:dyDescent="0.35">
      <c r="A106" s="128"/>
      <c r="B106" s="128"/>
      <c r="C106" s="128"/>
      <c r="D106" s="155" t="s">
        <v>706</v>
      </c>
      <c r="E106" s="155" t="s">
        <v>707</v>
      </c>
      <c r="F106" s="149" t="s">
        <v>708</v>
      </c>
      <c r="G106" s="149" t="s">
        <v>1</v>
      </c>
      <c r="H106" s="149" t="s">
        <v>2</v>
      </c>
      <c r="I106" s="156" t="s">
        <v>508</v>
      </c>
      <c r="J106" s="149" t="s">
        <v>3</v>
      </c>
      <c r="K106" s="167">
        <v>1</v>
      </c>
      <c r="L106" s="167">
        <v>13</v>
      </c>
      <c r="M106" s="167">
        <v>1</v>
      </c>
      <c r="N106" s="167">
        <v>0</v>
      </c>
      <c r="O106" s="167">
        <v>4</v>
      </c>
      <c r="P106" s="167">
        <v>7</v>
      </c>
      <c r="Q106" s="167">
        <v>0</v>
      </c>
      <c r="R106" s="167">
        <v>2</v>
      </c>
      <c r="S106" s="161">
        <f t="shared" si="1"/>
        <v>28</v>
      </c>
      <c r="T106" s="128"/>
    </row>
    <row r="107" spans="1:20" s="11" customFormat="1" ht="31.6" customHeight="1" thickBot="1" x14ac:dyDescent="0.35">
      <c r="A107" s="128"/>
      <c r="B107" s="128"/>
      <c r="C107" s="128"/>
      <c r="D107" s="168" t="s">
        <v>709</v>
      </c>
      <c r="E107" s="168" t="s">
        <v>710</v>
      </c>
      <c r="F107" s="169" t="s">
        <v>496</v>
      </c>
      <c r="G107" s="169" t="s">
        <v>1</v>
      </c>
      <c r="H107" s="169" t="s">
        <v>2</v>
      </c>
      <c r="I107" s="171" t="s">
        <v>546</v>
      </c>
      <c r="J107" s="169">
        <v>2024</v>
      </c>
      <c r="K107" s="169">
        <v>1</v>
      </c>
      <c r="L107" s="169">
        <v>7</v>
      </c>
      <c r="M107" s="169">
        <v>1</v>
      </c>
      <c r="N107" s="170">
        <v>0</v>
      </c>
      <c r="O107" s="170">
        <v>3</v>
      </c>
      <c r="P107" s="169">
        <v>3</v>
      </c>
      <c r="Q107" s="170">
        <v>0</v>
      </c>
      <c r="R107" s="170">
        <v>0</v>
      </c>
      <c r="S107" s="161">
        <f t="shared" si="1"/>
        <v>15</v>
      </c>
      <c r="T107" s="128"/>
    </row>
    <row r="108" spans="1:20" s="11" customFormat="1" ht="31.6" customHeight="1" thickBot="1" x14ac:dyDescent="0.35">
      <c r="A108" s="128"/>
      <c r="B108" s="128"/>
      <c r="C108" s="128"/>
      <c r="D108" s="155" t="s">
        <v>711</v>
      </c>
      <c r="E108" s="155" t="s">
        <v>712</v>
      </c>
      <c r="F108" s="149" t="s">
        <v>525</v>
      </c>
      <c r="G108" s="149" t="s">
        <v>1</v>
      </c>
      <c r="H108" s="149" t="s">
        <v>2</v>
      </c>
      <c r="I108" s="156" t="s">
        <v>629</v>
      </c>
      <c r="J108" s="149" t="s">
        <v>3</v>
      </c>
      <c r="K108" s="167">
        <v>1</v>
      </c>
      <c r="L108" s="167">
        <v>9</v>
      </c>
      <c r="M108" s="167">
        <v>2</v>
      </c>
      <c r="N108" s="167">
        <v>0</v>
      </c>
      <c r="O108" s="167">
        <v>2</v>
      </c>
      <c r="P108" s="167">
        <v>2</v>
      </c>
      <c r="Q108" s="167">
        <v>0</v>
      </c>
      <c r="R108" s="167">
        <v>1</v>
      </c>
      <c r="S108" s="161">
        <f t="shared" si="1"/>
        <v>17</v>
      </c>
      <c r="T108" s="128"/>
    </row>
    <row r="109" spans="1:20" s="11" customFormat="1" ht="31.6" customHeight="1" thickBot="1" x14ac:dyDescent="0.35">
      <c r="A109" s="128"/>
      <c r="B109" s="128"/>
      <c r="C109" s="128"/>
      <c r="D109" s="168" t="s">
        <v>713</v>
      </c>
      <c r="E109" s="168" t="s">
        <v>714</v>
      </c>
      <c r="F109" s="169" t="s">
        <v>496</v>
      </c>
      <c r="G109" s="169" t="s">
        <v>1</v>
      </c>
      <c r="H109" s="169" t="s">
        <v>2</v>
      </c>
      <c r="I109" s="171" t="s">
        <v>715</v>
      </c>
      <c r="J109" s="169">
        <v>2021</v>
      </c>
      <c r="K109" s="169">
        <v>1</v>
      </c>
      <c r="L109" s="169">
        <v>25</v>
      </c>
      <c r="M109" s="169">
        <v>3</v>
      </c>
      <c r="N109" s="170">
        <v>0</v>
      </c>
      <c r="O109" s="170">
        <v>4</v>
      </c>
      <c r="P109" s="169">
        <v>5</v>
      </c>
      <c r="Q109" s="170">
        <v>0</v>
      </c>
      <c r="R109" s="170">
        <v>3</v>
      </c>
      <c r="S109" s="161">
        <f t="shared" si="1"/>
        <v>41</v>
      </c>
      <c r="T109" s="128"/>
    </row>
    <row r="110" spans="1:20" s="11" customFormat="1" ht="31.6" customHeight="1" thickBot="1" x14ac:dyDescent="0.35">
      <c r="A110" s="246"/>
      <c r="B110" s="246"/>
      <c r="C110" s="246"/>
      <c r="D110" s="168" t="s">
        <v>1016</v>
      </c>
      <c r="E110" s="168" t="s">
        <v>1017</v>
      </c>
      <c r="F110" s="175" t="s">
        <v>496</v>
      </c>
      <c r="G110" s="175" t="s">
        <v>1</v>
      </c>
      <c r="H110" s="175" t="s">
        <v>2</v>
      </c>
      <c r="I110" s="174" t="s">
        <v>650</v>
      </c>
      <c r="J110" s="175">
        <v>2023</v>
      </c>
      <c r="K110" s="175">
        <v>1</v>
      </c>
      <c r="L110" s="175">
        <v>11</v>
      </c>
      <c r="M110" s="175">
        <v>0</v>
      </c>
      <c r="N110" s="176">
        <v>1</v>
      </c>
      <c r="O110" s="176">
        <v>3</v>
      </c>
      <c r="P110" s="175">
        <v>9</v>
      </c>
      <c r="Q110" s="176">
        <v>0</v>
      </c>
      <c r="R110" s="176">
        <v>2</v>
      </c>
      <c r="S110" s="161">
        <f t="shared" si="1"/>
        <v>27</v>
      </c>
      <c r="T110" s="246"/>
    </row>
    <row r="111" spans="1:20" s="11" customFormat="1" ht="31.6" customHeight="1" thickBot="1" x14ac:dyDescent="0.35">
      <c r="A111" s="128"/>
      <c r="B111" s="128"/>
      <c r="C111" s="128"/>
      <c r="D111" s="155" t="s">
        <v>716</v>
      </c>
      <c r="E111" s="155" t="s">
        <v>717</v>
      </c>
      <c r="F111" s="149" t="s">
        <v>805</v>
      </c>
      <c r="G111" s="149" t="s">
        <v>1</v>
      </c>
      <c r="H111" s="149" t="s">
        <v>2</v>
      </c>
      <c r="I111" s="156" t="s">
        <v>508</v>
      </c>
      <c r="J111" s="149" t="s">
        <v>3</v>
      </c>
      <c r="K111" s="167">
        <v>1</v>
      </c>
      <c r="L111" s="167">
        <v>14</v>
      </c>
      <c r="M111" s="167">
        <v>4</v>
      </c>
      <c r="N111" s="167">
        <v>0</v>
      </c>
      <c r="O111" s="167">
        <v>3</v>
      </c>
      <c r="P111" s="167">
        <v>5</v>
      </c>
      <c r="Q111" s="167">
        <v>0</v>
      </c>
      <c r="R111" s="167">
        <v>2</v>
      </c>
      <c r="S111" s="161">
        <f t="shared" si="1"/>
        <v>29</v>
      </c>
      <c r="T111" s="128"/>
    </row>
    <row r="112" spans="1:20" s="11" customFormat="1" ht="31.6" customHeight="1" thickBot="1" x14ac:dyDescent="0.35">
      <c r="A112" s="128"/>
      <c r="B112" s="128"/>
      <c r="C112" s="128"/>
      <c r="D112" s="168" t="s">
        <v>718</v>
      </c>
      <c r="E112" s="168" t="s">
        <v>719</v>
      </c>
      <c r="F112" s="169" t="s">
        <v>525</v>
      </c>
      <c r="G112" s="169" t="s">
        <v>1</v>
      </c>
      <c r="H112" s="169" t="s">
        <v>2</v>
      </c>
      <c r="I112" s="171" t="s">
        <v>562</v>
      </c>
      <c r="J112" s="169" t="s">
        <v>3</v>
      </c>
      <c r="K112" s="169">
        <v>1</v>
      </c>
      <c r="L112" s="169">
        <v>16</v>
      </c>
      <c r="M112" s="169">
        <v>1</v>
      </c>
      <c r="N112" s="170">
        <v>0</v>
      </c>
      <c r="O112" s="170">
        <v>5</v>
      </c>
      <c r="P112" s="169">
        <v>5</v>
      </c>
      <c r="Q112" s="170">
        <v>0</v>
      </c>
      <c r="R112" s="170">
        <v>2</v>
      </c>
      <c r="S112" s="161">
        <f t="shared" si="1"/>
        <v>30</v>
      </c>
      <c r="T112" s="128"/>
    </row>
    <row r="113" spans="1:20" s="11" customFormat="1" ht="31.6" customHeight="1" thickBot="1" x14ac:dyDescent="0.35">
      <c r="A113" s="128"/>
      <c r="B113" s="128"/>
      <c r="C113" s="128"/>
      <c r="D113" s="155" t="s">
        <v>720</v>
      </c>
      <c r="E113" s="155" t="s">
        <v>721</v>
      </c>
      <c r="F113" s="149" t="s">
        <v>496</v>
      </c>
      <c r="G113" s="149" t="s">
        <v>1</v>
      </c>
      <c r="H113" s="149" t="s">
        <v>2</v>
      </c>
      <c r="I113" s="156" t="s">
        <v>722</v>
      </c>
      <c r="J113" s="149">
        <v>2021</v>
      </c>
      <c r="K113" s="167">
        <v>1</v>
      </c>
      <c r="L113" s="167">
        <v>15</v>
      </c>
      <c r="M113" s="167">
        <v>4</v>
      </c>
      <c r="N113" s="167">
        <v>0</v>
      </c>
      <c r="O113" s="167">
        <v>4</v>
      </c>
      <c r="P113" s="167">
        <v>6</v>
      </c>
      <c r="Q113" s="167">
        <v>0</v>
      </c>
      <c r="R113" s="167">
        <v>3</v>
      </c>
      <c r="S113" s="161">
        <f t="shared" si="1"/>
        <v>33</v>
      </c>
      <c r="T113" s="128"/>
    </row>
    <row r="114" spans="1:20" s="11" customFormat="1" ht="31.6" customHeight="1" thickBot="1" x14ac:dyDescent="0.35">
      <c r="A114" s="128"/>
      <c r="B114" s="128"/>
      <c r="C114" s="128"/>
      <c r="D114" s="168" t="s">
        <v>723</v>
      </c>
      <c r="E114" s="168" t="s">
        <v>724</v>
      </c>
      <c r="F114" s="169" t="s">
        <v>496</v>
      </c>
      <c r="G114" s="169" t="s">
        <v>1</v>
      </c>
      <c r="H114" s="169" t="s">
        <v>2</v>
      </c>
      <c r="I114" s="171" t="s">
        <v>508</v>
      </c>
      <c r="J114" s="169" t="s">
        <v>3</v>
      </c>
      <c r="K114" s="169">
        <v>1</v>
      </c>
      <c r="L114" s="169">
        <v>22</v>
      </c>
      <c r="M114" s="169">
        <v>2</v>
      </c>
      <c r="N114" s="170">
        <v>0</v>
      </c>
      <c r="O114" s="170">
        <v>6</v>
      </c>
      <c r="P114" s="169">
        <v>5</v>
      </c>
      <c r="Q114" s="170">
        <v>0</v>
      </c>
      <c r="R114" s="170">
        <v>2</v>
      </c>
      <c r="S114" s="161">
        <f t="shared" si="1"/>
        <v>38</v>
      </c>
      <c r="T114" s="128"/>
    </row>
    <row r="115" spans="1:20" s="11" customFormat="1" ht="31.6" customHeight="1" thickBot="1" x14ac:dyDescent="0.35">
      <c r="A115" s="128"/>
      <c r="B115" s="128"/>
      <c r="C115" s="128"/>
      <c r="D115" s="155" t="s">
        <v>347</v>
      </c>
      <c r="E115" s="155" t="s">
        <v>725</v>
      </c>
      <c r="F115" s="149" t="s">
        <v>496</v>
      </c>
      <c r="G115" s="149" t="s">
        <v>1</v>
      </c>
      <c r="H115" s="149" t="s">
        <v>2</v>
      </c>
      <c r="I115" s="156" t="s">
        <v>650</v>
      </c>
      <c r="J115" s="149" t="s">
        <v>3</v>
      </c>
      <c r="K115" s="167">
        <v>1</v>
      </c>
      <c r="L115" s="167">
        <v>7</v>
      </c>
      <c r="M115" s="167">
        <v>1</v>
      </c>
      <c r="N115" s="167">
        <v>0</v>
      </c>
      <c r="O115" s="167">
        <v>4</v>
      </c>
      <c r="P115" s="167">
        <v>2</v>
      </c>
      <c r="Q115" s="167">
        <v>0</v>
      </c>
      <c r="R115" s="167">
        <v>2</v>
      </c>
      <c r="S115" s="161">
        <f t="shared" si="1"/>
        <v>17</v>
      </c>
      <c r="T115" s="128"/>
    </row>
    <row r="116" spans="1:20" s="11" customFormat="1" ht="31.6" customHeight="1" thickBot="1" x14ac:dyDescent="0.35">
      <c r="A116" s="128"/>
      <c r="B116" s="128"/>
      <c r="C116" s="128"/>
      <c r="D116" s="168" t="s">
        <v>348</v>
      </c>
      <c r="E116" s="168" t="s">
        <v>726</v>
      </c>
      <c r="F116" s="169" t="s">
        <v>517</v>
      </c>
      <c r="G116" s="169" t="s">
        <v>1</v>
      </c>
      <c r="H116" s="169" t="s">
        <v>64</v>
      </c>
      <c r="I116" s="171" t="s">
        <v>550</v>
      </c>
      <c r="J116" s="169">
        <v>2022</v>
      </c>
      <c r="K116" s="169">
        <v>1</v>
      </c>
      <c r="L116" s="169">
        <v>22</v>
      </c>
      <c r="M116" s="169">
        <v>4</v>
      </c>
      <c r="N116" s="170">
        <v>0</v>
      </c>
      <c r="O116" s="170">
        <v>10</v>
      </c>
      <c r="P116" s="169">
        <v>2</v>
      </c>
      <c r="Q116" s="170">
        <v>0</v>
      </c>
      <c r="R116" s="170">
        <v>2</v>
      </c>
      <c r="S116" s="161">
        <f t="shared" si="1"/>
        <v>41</v>
      </c>
      <c r="T116" s="128"/>
    </row>
    <row r="117" spans="1:20" s="11" customFormat="1" ht="31.6" customHeight="1" thickBot="1" x14ac:dyDescent="0.35">
      <c r="A117" s="128"/>
      <c r="B117" s="128"/>
      <c r="C117" s="128"/>
      <c r="D117" s="155" t="s">
        <v>727</v>
      </c>
      <c r="E117" s="155" t="s">
        <v>728</v>
      </c>
      <c r="F117" s="149" t="s">
        <v>496</v>
      </c>
      <c r="G117" s="149" t="s">
        <v>1</v>
      </c>
      <c r="H117" s="149" t="s">
        <v>2</v>
      </c>
      <c r="I117" s="156" t="s">
        <v>562</v>
      </c>
      <c r="J117" s="149" t="s">
        <v>3</v>
      </c>
      <c r="K117" s="167">
        <v>1</v>
      </c>
      <c r="L117" s="167">
        <v>11</v>
      </c>
      <c r="M117" s="167">
        <v>1</v>
      </c>
      <c r="N117" s="167">
        <v>0</v>
      </c>
      <c r="O117" s="167">
        <v>4</v>
      </c>
      <c r="P117" s="167">
        <v>3</v>
      </c>
      <c r="Q117" s="167">
        <v>0</v>
      </c>
      <c r="R117" s="167">
        <v>2</v>
      </c>
      <c r="S117" s="161">
        <f t="shared" si="1"/>
        <v>22</v>
      </c>
      <c r="T117" s="128"/>
    </row>
    <row r="118" spans="1:20" s="11" customFormat="1" ht="31.6" customHeight="1" thickBot="1" x14ac:dyDescent="0.35">
      <c r="A118" s="128"/>
      <c r="B118" s="128"/>
      <c r="C118" s="128"/>
      <c r="D118" s="168" t="s">
        <v>729</v>
      </c>
      <c r="E118" s="168" t="s">
        <v>730</v>
      </c>
      <c r="F118" s="169" t="s">
        <v>731</v>
      </c>
      <c r="G118" s="169" t="s">
        <v>1</v>
      </c>
      <c r="H118" s="169" t="s">
        <v>2</v>
      </c>
      <c r="I118" s="171" t="s">
        <v>508</v>
      </c>
      <c r="J118" s="169" t="s">
        <v>3</v>
      </c>
      <c r="K118" s="169">
        <v>1</v>
      </c>
      <c r="L118" s="169">
        <v>7</v>
      </c>
      <c r="M118" s="169">
        <v>2</v>
      </c>
      <c r="N118" s="170">
        <v>0</v>
      </c>
      <c r="O118" s="170">
        <v>3</v>
      </c>
      <c r="P118" s="169">
        <v>2</v>
      </c>
      <c r="Q118" s="170">
        <v>0</v>
      </c>
      <c r="R118" s="170">
        <v>0</v>
      </c>
      <c r="S118" s="161">
        <f t="shared" si="1"/>
        <v>15</v>
      </c>
      <c r="T118" s="128"/>
    </row>
    <row r="119" spans="1:20" s="11" customFormat="1" ht="31.6" customHeight="1" thickBot="1" x14ac:dyDescent="0.35">
      <c r="A119" s="128"/>
      <c r="B119" s="128"/>
      <c r="C119" s="128"/>
      <c r="D119" s="155" t="s">
        <v>732</v>
      </c>
      <c r="E119" s="155" t="s">
        <v>733</v>
      </c>
      <c r="F119" s="149" t="s">
        <v>734</v>
      </c>
      <c r="G119" s="149" t="s">
        <v>1</v>
      </c>
      <c r="H119" s="149" t="s">
        <v>2</v>
      </c>
      <c r="I119" s="156" t="s">
        <v>562</v>
      </c>
      <c r="J119" s="149" t="s">
        <v>809</v>
      </c>
      <c r="K119" s="167">
        <v>1</v>
      </c>
      <c r="L119" s="167">
        <v>15</v>
      </c>
      <c r="M119" s="167">
        <v>1</v>
      </c>
      <c r="N119" s="167">
        <v>0</v>
      </c>
      <c r="O119" s="167">
        <v>4</v>
      </c>
      <c r="P119" s="167">
        <v>3</v>
      </c>
      <c r="Q119" s="167">
        <v>0</v>
      </c>
      <c r="R119" s="167">
        <v>2</v>
      </c>
      <c r="S119" s="161">
        <f t="shared" si="1"/>
        <v>26</v>
      </c>
      <c r="T119" s="128"/>
    </row>
    <row r="120" spans="1:20" s="11" customFormat="1" ht="31.6" customHeight="1" thickBot="1" x14ac:dyDescent="0.35">
      <c r="A120" s="128"/>
      <c r="B120" s="128"/>
      <c r="C120" s="128"/>
      <c r="D120" s="168" t="s">
        <v>735</v>
      </c>
      <c r="E120" s="168" t="s">
        <v>736</v>
      </c>
      <c r="F120" s="169" t="s">
        <v>829</v>
      </c>
      <c r="G120" s="169" t="s">
        <v>1</v>
      </c>
      <c r="H120" s="169" t="s">
        <v>2</v>
      </c>
      <c r="I120" s="171" t="s">
        <v>562</v>
      </c>
      <c r="J120" s="169" t="s">
        <v>3</v>
      </c>
      <c r="K120" s="169">
        <v>1</v>
      </c>
      <c r="L120" s="169">
        <v>12</v>
      </c>
      <c r="M120" s="169">
        <v>3</v>
      </c>
      <c r="N120" s="170">
        <v>0</v>
      </c>
      <c r="O120" s="170">
        <v>4</v>
      </c>
      <c r="P120" s="169">
        <v>6</v>
      </c>
      <c r="Q120" s="170">
        <v>0</v>
      </c>
      <c r="R120" s="170">
        <v>2</v>
      </c>
      <c r="S120" s="161">
        <f t="shared" si="1"/>
        <v>28</v>
      </c>
      <c r="T120" s="128"/>
    </row>
    <row r="121" spans="1:20" s="11" customFormat="1" ht="31.6" customHeight="1" thickBot="1" x14ac:dyDescent="0.35">
      <c r="A121" s="128"/>
      <c r="B121" s="128"/>
      <c r="C121" s="128"/>
      <c r="D121" s="155" t="s">
        <v>737</v>
      </c>
      <c r="E121" s="155" t="s">
        <v>738</v>
      </c>
      <c r="F121" s="149" t="s">
        <v>734</v>
      </c>
      <c r="G121" s="149" t="s">
        <v>1</v>
      </c>
      <c r="H121" s="149" t="s">
        <v>64</v>
      </c>
      <c r="I121" s="156" t="s">
        <v>715</v>
      </c>
      <c r="J121" s="149">
        <v>2011</v>
      </c>
      <c r="K121" s="167">
        <v>1</v>
      </c>
      <c r="L121" s="167">
        <v>22</v>
      </c>
      <c r="M121" s="167">
        <v>5</v>
      </c>
      <c r="N121" s="167">
        <v>0</v>
      </c>
      <c r="O121" s="167">
        <v>9</v>
      </c>
      <c r="P121" s="167">
        <v>6</v>
      </c>
      <c r="Q121" s="167">
        <v>0</v>
      </c>
      <c r="R121" s="167">
        <v>3</v>
      </c>
      <c r="S121" s="161">
        <f t="shared" si="1"/>
        <v>46</v>
      </c>
      <c r="T121" s="128"/>
    </row>
    <row r="122" spans="1:20" s="11" customFormat="1" ht="31.6" customHeight="1" thickBot="1" x14ac:dyDescent="0.35">
      <c r="A122" s="128"/>
      <c r="B122" s="128"/>
      <c r="C122" s="128"/>
      <c r="D122" s="168" t="s">
        <v>739</v>
      </c>
      <c r="E122" s="168" t="s">
        <v>740</v>
      </c>
      <c r="F122" s="169" t="s">
        <v>525</v>
      </c>
      <c r="G122" s="169" t="s">
        <v>1</v>
      </c>
      <c r="H122" s="169" t="s">
        <v>2</v>
      </c>
      <c r="I122" s="171" t="s">
        <v>562</v>
      </c>
      <c r="J122" s="169" t="s">
        <v>3</v>
      </c>
      <c r="K122" s="169">
        <v>1</v>
      </c>
      <c r="L122" s="169">
        <v>8</v>
      </c>
      <c r="M122" s="169">
        <v>4</v>
      </c>
      <c r="N122" s="170">
        <v>0</v>
      </c>
      <c r="O122" s="170">
        <v>3</v>
      </c>
      <c r="P122" s="169">
        <v>3</v>
      </c>
      <c r="Q122" s="170">
        <v>0</v>
      </c>
      <c r="R122" s="170">
        <v>2</v>
      </c>
      <c r="S122" s="161">
        <f t="shared" si="1"/>
        <v>21</v>
      </c>
      <c r="T122" s="128"/>
    </row>
    <row r="123" spans="1:20" s="11" customFormat="1" ht="31.6" customHeight="1" thickBot="1" x14ac:dyDescent="0.35">
      <c r="A123" s="128"/>
      <c r="B123" s="128"/>
      <c r="C123" s="128"/>
      <c r="D123" s="155" t="s">
        <v>741</v>
      </c>
      <c r="E123" s="155" t="s">
        <v>740</v>
      </c>
      <c r="F123" s="149" t="s">
        <v>525</v>
      </c>
      <c r="G123" s="149" t="s">
        <v>1</v>
      </c>
      <c r="H123" s="149" t="s">
        <v>2</v>
      </c>
      <c r="I123" s="156" t="s">
        <v>562</v>
      </c>
      <c r="J123" s="149" t="s">
        <v>3</v>
      </c>
      <c r="K123" s="167">
        <v>1</v>
      </c>
      <c r="L123" s="167">
        <v>8</v>
      </c>
      <c r="M123" s="167">
        <v>4</v>
      </c>
      <c r="N123" s="167">
        <v>0</v>
      </c>
      <c r="O123" s="167">
        <v>3</v>
      </c>
      <c r="P123" s="167">
        <v>3</v>
      </c>
      <c r="Q123" s="167">
        <v>0</v>
      </c>
      <c r="R123" s="167">
        <v>2</v>
      </c>
      <c r="S123" s="161">
        <f t="shared" si="1"/>
        <v>21</v>
      </c>
      <c r="T123" s="128"/>
    </row>
    <row r="124" spans="1:20" s="11" customFormat="1" ht="31.6" customHeight="1" thickBot="1" x14ac:dyDescent="0.35">
      <c r="A124" s="128"/>
      <c r="B124" s="128"/>
      <c r="C124" s="128"/>
      <c r="D124" s="168" t="s">
        <v>742</v>
      </c>
      <c r="E124" s="168" t="s">
        <v>743</v>
      </c>
      <c r="F124" s="169" t="s">
        <v>525</v>
      </c>
      <c r="G124" s="169" t="s">
        <v>1</v>
      </c>
      <c r="H124" s="169" t="s">
        <v>2</v>
      </c>
      <c r="I124" s="171" t="s">
        <v>542</v>
      </c>
      <c r="J124" s="169">
        <v>2022</v>
      </c>
      <c r="K124" s="169">
        <v>1</v>
      </c>
      <c r="L124" s="169">
        <v>19</v>
      </c>
      <c r="M124" s="169">
        <v>1</v>
      </c>
      <c r="N124" s="170">
        <v>0</v>
      </c>
      <c r="O124" s="170">
        <v>3</v>
      </c>
      <c r="P124" s="169">
        <v>3</v>
      </c>
      <c r="Q124" s="170">
        <v>0</v>
      </c>
      <c r="R124" s="170">
        <v>2</v>
      </c>
      <c r="S124" s="161">
        <f t="shared" si="1"/>
        <v>29</v>
      </c>
      <c r="T124" s="128"/>
    </row>
    <row r="125" spans="1:20" s="273" customFormat="1" ht="31.6" customHeight="1" thickBot="1" x14ac:dyDescent="0.35">
      <c r="A125" s="267"/>
      <c r="B125" s="267"/>
      <c r="C125" s="267"/>
      <c r="D125" s="268" t="s">
        <v>744</v>
      </c>
      <c r="E125" s="268" t="s">
        <v>745</v>
      </c>
      <c r="F125" s="269" t="s">
        <v>496</v>
      </c>
      <c r="G125" s="269" t="s">
        <v>1</v>
      </c>
      <c r="H125" s="269" t="s">
        <v>2</v>
      </c>
      <c r="I125" s="270" t="s">
        <v>1024</v>
      </c>
      <c r="J125" s="269" t="s">
        <v>3</v>
      </c>
      <c r="K125" s="271">
        <v>1</v>
      </c>
      <c r="L125" s="271">
        <v>14</v>
      </c>
      <c r="M125" s="271">
        <v>1</v>
      </c>
      <c r="N125" s="271">
        <v>0</v>
      </c>
      <c r="O125" s="271">
        <v>5</v>
      </c>
      <c r="P125" s="271">
        <v>5</v>
      </c>
      <c r="Q125" s="271">
        <v>0</v>
      </c>
      <c r="R125" s="271">
        <v>0</v>
      </c>
      <c r="S125" s="272">
        <f t="shared" si="1"/>
        <v>26</v>
      </c>
      <c r="T125" s="267"/>
    </row>
    <row r="126" spans="1:20" s="11" customFormat="1" ht="31.6" customHeight="1" thickBot="1" x14ac:dyDescent="0.35">
      <c r="A126" s="128"/>
      <c r="B126" s="128"/>
      <c r="C126" s="128"/>
      <c r="D126" s="229" t="s">
        <v>746</v>
      </c>
      <c r="E126" s="229" t="s">
        <v>747</v>
      </c>
      <c r="F126" s="230" t="s">
        <v>827</v>
      </c>
      <c r="G126" s="179" t="s">
        <v>1</v>
      </c>
      <c r="H126" s="179" t="s">
        <v>2</v>
      </c>
      <c r="I126" s="231" t="s">
        <v>562</v>
      </c>
      <c r="J126" s="179" t="s">
        <v>3</v>
      </c>
      <c r="K126" s="179">
        <v>1</v>
      </c>
      <c r="L126" s="179">
        <v>18</v>
      </c>
      <c r="M126" s="179">
        <v>1</v>
      </c>
      <c r="N126" s="232">
        <v>0</v>
      </c>
      <c r="O126" s="232">
        <v>3</v>
      </c>
      <c r="P126" s="179">
        <v>3</v>
      </c>
      <c r="Q126" s="232">
        <v>0</v>
      </c>
      <c r="R126" s="232">
        <v>2</v>
      </c>
      <c r="S126" s="173">
        <f t="shared" si="1"/>
        <v>28</v>
      </c>
      <c r="T126" s="128"/>
    </row>
    <row r="127" spans="1:20" s="11" customFormat="1" ht="31.6" customHeight="1" thickBot="1" x14ac:dyDescent="0.35">
      <c r="A127" s="128"/>
      <c r="B127" s="128"/>
      <c r="C127" s="128"/>
      <c r="D127" s="211" t="s">
        <v>395</v>
      </c>
      <c r="E127" s="219" t="s">
        <v>748</v>
      </c>
      <c r="F127" s="220" t="s">
        <v>797</v>
      </c>
      <c r="G127" s="220" t="s">
        <v>1</v>
      </c>
      <c r="H127" s="220" t="s">
        <v>64</v>
      </c>
      <c r="I127" s="221" t="s">
        <v>542</v>
      </c>
      <c r="J127" s="220" t="s">
        <v>3</v>
      </c>
      <c r="K127" s="222">
        <v>1</v>
      </c>
      <c r="L127" s="222">
        <v>23</v>
      </c>
      <c r="M127" s="222">
        <v>3</v>
      </c>
      <c r="N127" s="222">
        <v>0</v>
      </c>
      <c r="O127" s="222">
        <v>10</v>
      </c>
      <c r="P127" s="222">
        <v>6</v>
      </c>
      <c r="Q127" s="222">
        <v>0</v>
      </c>
      <c r="R127" s="222">
        <v>3</v>
      </c>
      <c r="S127" s="161">
        <f t="shared" si="1"/>
        <v>46</v>
      </c>
      <c r="T127" s="128"/>
    </row>
    <row r="128" spans="1:20" s="11" customFormat="1" ht="31.6" customHeight="1" thickBot="1" x14ac:dyDescent="0.35">
      <c r="A128" s="128"/>
      <c r="B128" s="128"/>
      <c r="C128" s="128"/>
      <c r="D128" s="233" t="s">
        <v>396</v>
      </c>
      <c r="E128" s="168" t="s">
        <v>749</v>
      </c>
      <c r="F128" s="226" t="s">
        <v>828</v>
      </c>
      <c r="G128" s="175" t="s">
        <v>1</v>
      </c>
      <c r="H128" s="175" t="s">
        <v>64</v>
      </c>
      <c r="I128" s="174" t="s">
        <v>546</v>
      </c>
      <c r="J128" s="175" t="s">
        <v>3</v>
      </c>
      <c r="K128" s="176" t="s">
        <v>14</v>
      </c>
      <c r="L128" s="175">
        <v>8</v>
      </c>
      <c r="M128" s="175">
        <v>1</v>
      </c>
      <c r="N128" s="176">
        <v>0</v>
      </c>
      <c r="O128" s="176">
        <v>5</v>
      </c>
      <c r="P128" s="175">
        <v>2</v>
      </c>
      <c r="Q128" s="176">
        <v>0</v>
      </c>
      <c r="R128" s="176">
        <v>1</v>
      </c>
      <c r="S128" s="161">
        <f t="shared" si="1"/>
        <v>17</v>
      </c>
      <c r="T128" s="128"/>
    </row>
    <row r="129" spans="1:20" s="11" customFormat="1" ht="31.6" customHeight="1" thickBot="1" x14ac:dyDescent="0.35">
      <c r="A129" s="128"/>
      <c r="B129" s="128"/>
      <c r="C129" s="128"/>
      <c r="D129" s="212" t="s">
        <v>397</v>
      </c>
      <c r="E129" s="192" t="s">
        <v>749</v>
      </c>
      <c r="F129" s="227" t="s">
        <v>828</v>
      </c>
      <c r="G129" s="193"/>
      <c r="H129" s="193"/>
      <c r="I129" s="194" t="s">
        <v>546</v>
      </c>
      <c r="J129" s="193" t="s">
        <v>3</v>
      </c>
      <c r="K129" s="243" t="s">
        <v>828</v>
      </c>
      <c r="L129" s="244"/>
      <c r="M129" s="244"/>
      <c r="N129" s="244"/>
      <c r="O129" s="244"/>
      <c r="P129" s="244"/>
      <c r="Q129" s="244"/>
      <c r="R129" s="245"/>
      <c r="S129" s="213" t="s">
        <v>14</v>
      </c>
      <c r="T129" s="128"/>
    </row>
    <row r="130" spans="1:20" s="11" customFormat="1" ht="31.6" customHeight="1" thickBot="1" x14ac:dyDescent="0.35">
      <c r="A130" s="128"/>
      <c r="B130" s="128"/>
      <c r="C130" s="128"/>
      <c r="D130" s="184" t="s">
        <v>750</v>
      </c>
      <c r="E130" s="184" t="s">
        <v>751</v>
      </c>
      <c r="F130" s="180" t="s">
        <v>811</v>
      </c>
      <c r="G130" s="180" t="s">
        <v>1</v>
      </c>
      <c r="H130" s="180" t="s">
        <v>2</v>
      </c>
      <c r="I130" s="185" t="s">
        <v>508</v>
      </c>
      <c r="J130" s="180" t="s">
        <v>3</v>
      </c>
      <c r="K130" s="180">
        <v>1</v>
      </c>
      <c r="L130" s="180">
        <v>23</v>
      </c>
      <c r="M130" s="180">
        <v>1</v>
      </c>
      <c r="N130" s="186">
        <v>0</v>
      </c>
      <c r="O130" s="186">
        <v>6</v>
      </c>
      <c r="P130" s="180">
        <v>5</v>
      </c>
      <c r="Q130" s="186">
        <v>0</v>
      </c>
      <c r="R130" s="186">
        <v>2</v>
      </c>
      <c r="S130" s="187">
        <f t="shared" si="1"/>
        <v>38</v>
      </c>
      <c r="T130" s="128"/>
    </row>
    <row r="131" spans="1:20" s="11" customFormat="1" ht="31.6" customHeight="1" thickBot="1" x14ac:dyDescent="0.35">
      <c r="A131" s="128"/>
      <c r="B131" s="128"/>
      <c r="C131" s="128"/>
      <c r="D131" s="155" t="s">
        <v>752</v>
      </c>
      <c r="E131" s="155" t="s">
        <v>753</v>
      </c>
      <c r="F131" s="149" t="s">
        <v>525</v>
      </c>
      <c r="G131" s="149" t="s">
        <v>1</v>
      </c>
      <c r="H131" s="149" t="s">
        <v>2</v>
      </c>
      <c r="I131" s="156" t="s">
        <v>562</v>
      </c>
      <c r="J131" s="149" t="s">
        <v>3</v>
      </c>
      <c r="K131" s="167">
        <v>1</v>
      </c>
      <c r="L131" s="167">
        <v>10</v>
      </c>
      <c r="M131" s="167">
        <v>4</v>
      </c>
      <c r="N131" s="167">
        <v>0</v>
      </c>
      <c r="O131" s="167">
        <v>5</v>
      </c>
      <c r="P131" s="167">
        <v>4</v>
      </c>
      <c r="Q131" s="167">
        <v>0</v>
      </c>
      <c r="R131" s="167">
        <v>1</v>
      </c>
      <c r="S131" s="161">
        <f t="shared" si="1"/>
        <v>25</v>
      </c>
      <c r="T131" s="128"/>
    </row>
    <row r="132" spans="1:20" s="11" customFormat="1" ht="31.6" customHeight="1" thickBot="1" x14ac:dyDescent="0.35">
      <c r="A132" s="128"/>
      <c r="B132" s="128"/>
      <c r="C132" s="128"/>
      <c r="D132" s="168" t="s">
        <v>754</v>
      </c>
      <c r="E132" s="168" t="s">
        <v>755</v>
      </c>
      <c r="F132" s="169" t="s">
        <v>797</v>
      </c>
      <c r="G132" s="169" t="s">
        <v>1</v>
      </c>
      <c r="H132" s="169" t="s">
        <v>64</v>
      </c>
      <c r="I132" s="171" t="s">
        <v>715</v>
      </c>
      <c r="J132" s="169" t="s">
        <v>3</v>
      </c>
      <c r="K132" s="169">
        <v>1</v>
      </c>
      <c r="L132" s="169">
        <v>21</v>
      </c>
      <c r="M132" s="169">
        <v>4</v>
      </c>
      <c r="N132" s="170">
        <v>0</v>
      </c>
      <c r="O132" s="170">
        <v>6</v>
      </c>
      <c r="P132" s="169">
        <v>6</v>
      </c>
      <c r="Q132" s="170">
        <v>0</v>
      </c>
      <c r="R132" s="170">
        <v>3</v>
      </c>
      <c r="S132" s="161">
        <f t="shared" si="1"/>
        <v>41</v>
      </c>
      <c r="T132" s="128"/>
    </row>
    <row r="133" spans="1:20" s="11" customFormat="1" ht="31.6" customHeight="1" thickBot="1" x14ac:dyDescent="0.35">
      <c r="A133" s="128"/>
      <c r="B133" s="128"/>
      <c r="C133" s="128"/>
      <c r="D133" s="155" t="s">
        <v>756</v>
      </c>
      <c r="E133" s="155" t="s">
        <v>757</v>
      </c>
      <c r="F133" s="149" t="s">
        <v>640</v>
      </c>
      <c r="G133" s="149" t="s">
        <v>1</v>
      </c>
      <c r="H133" s="149" t="s">
        <v>2</v>
      </c>
      <c r="I133" s="156" t="s">
        <v>562</v>
      </c>
      <c r="J133" s="149" t="s">
        <v>3</v>
      </c>
      <c r="K133" s="167">
        <v>1</v>
      </c>
      <c r="L133" s="167">
        <v>14</v>
      </c>
      <c r="M133" s="167">
        <v>1</v>
      </c>
      <c r="N133" s="167">
        <v>0</v>
      </c>
      <c r="O133" s="167">
        <v>3</v>
      </c>
      <c r="P133" s="167">
        <v>2</v>
      </c>
      <c r="Q133" s="167">
        <v>0</v>
      </c>
      <c r="R133" s="167">
        <v>2</v>
      </c>
      <c r="S133" s="161">
        <f t="shared" si="1"/>
        <v>23</v>
      </c>
      <c r="T133" s="128"/>
    </row>
    <row r="134" spans="1:20" s="11" customFormat="1" ht="31.6" customHeight="1" thickBot="1" x14ac:dyDescent="0.35">
      <c r="A134" s="128"/>
      <c r="B134" s="128"/>
      <c r="C134" s="128"/>
      <c r="D134" s="168" t="s">
        <v>758</v>
      </c>
      <c r="E134" s="168" t="s">
        <v>759</v>
      </c>
      <c r="F134" s="169" t="s">
        <v>549</v>
      </c>
      <c r="G134" s="169" t="s">
        <v>1</v>
      </c>
      <c r="H134" s="169" t="s">
        <v>64</v>
      </c>
      <c r="I134" s="171" t="s">
        <v>562</v>
      </c>
      <c r="J134" s="169">
        <v>2020</v>
      </c>
      <c r="K134" s="169">
        <v>1</v>
      </c>
      <c r="L134" s="169">
        <v>11</v>
      </c>
      <c r="M134" s="169">
        <v>2</v>
      </c>
      <c r="N134" s="170">
        <v>0</v>
      </c>
      <c r="O134" s="170">
        <v>5</v>
      </c>
      <c r="P134" s="169">
        <v>5</v>
      </c>
      <c r="Q134" s="170">
        <v>0</v>
      </c>
      <c r="R134" s="170">
        <v>1</v>
      </c>
      <c r="S134" s="161">
        <f t="shared" si="1"/>
        <v>25</v>
      </c>
      <c r="T134" s="128"/>
    </row>
    <row r="135" spans="1:20" s="11" customFormat="1" ht="31.6" customHeight="1" thickBot="1" x14ac:dyDescent="0.35">
      <c r="A135" s="128"/>
      <c r="B135" s="128"/>
      <c r="C135" s="128"/>
      <c r="D135" s="155" t="s">
        <v>760</v>
      </c>
      <c r="E135" s="155" t="s">
        <v>761</v>
      </c>
      <c r="F135" s="149" t="s">
        <v>640</v>
      </c>
      <c r="G135" s="149" t="s">
        <v>1</v>
      </c>
      <c r="H135" s="149" t="s">
        <v>2</v>
      </c>
      <c r="I135" s="156" t="s">
        <v>641</v>
      </c>
      <c r="J135" s="149">
        <v>2020</v>
      </c>
      <c r="K135" s="167">
        <v>1</v>
      </c>
      <c r="L135" s="167">
        <v>17</v>
      </c>
      <c r="M135" s="167">
        <v>2</v>
      </c>
      <c r="N135" s="167">
        <v>0</v>
      </c>
      <c r="O135" s="167">
        <v>4</v>
      </c>
      <c r="P135" s="167">
        <v>7</v>
      </c>
      <c r="Q135" s="167">
        <v>0</v>
      </c>
      <c r="R135" s="167">
        <v>2</v>
      </c>
      <c r="S135" s="161">
        <f t="shared" si="1"/>
        <v>33</v>
      </c>
      <c r="T135" s="128"/>
    </row>
    <row r="136" spans="1:20" s="11" customFormat="1" ht="31.6" customHeight="1" thickBot="1" x14ac:dyDescent="0.35">
      <c r="A136" s="128"/>
      <c r="B136" s="128"/>
      <c r="C136" s="128"/>
      <c r="D136" s="168" t="s">
        <v>762</v>
      </c>
      <c r="E136" s="168" t="s">
        <v>763</v>
      </c>
      <c r="F136" s="169" t="s">
        <v>805</v>
      </c>
      <c r="G136" s="169" t="s">
        <v>1</v>
      </c>
      <c r="H136" s="169" t="s">
        <v>2</v>
      </c>
      <c r="I136" s="171" t="s">
        <v>562</v>
      </c>
      <c r="J136" s="169" t="s">
        <v>3</v>
      </c>
      <c r="K136" s="169">
        <v>1</v>
      </c>
      <c r="L136" s="169">
        <v>13</v>
      </c>
      <c r="M136" s="169">
        <v>1</v>
      </c>
      <c r="N136" s="170">
        <v>0</v>
      </c>
      <c r="O136" s="170">
        <v>3</v>
      </c>
      <c r="P136" s="169">
        <v>5</v>
      </c>
      <c r="Q136" s="170">
        <v>0</v>
      </c>
      <c r="R136" s="170">
        <v>2</v>
      </c>
      <c r="S136" s="161">
        <f t="shared" si="1"/>
        <v>25</v>
      </c>
      <c r="T136" s="128"/>
    </row>
    <row r="137" spans="1:20" s="11" customFormat="1" ht="31.6" customHeight="1" thickBot="1" x14ac:dyDescent="0.35">
      <c r="A137" s="128"/>
      <c r="B137" s="128"/>
      <c r="C137" s="128"/>
      <c r="D137" s="155" t="s">
        <v>764</v>
      </c>
      <c r="E137" s="155" t="s">
        <v>403</v>
      </c>
      <c r="F137" s="149" t="s">
        <v>496</v>
      </c>
      <c r="G137" s="149" t="s">
        <v>1</v>
      </c>
      <c r="H137" s="149" t="s">
        <v>2</v>
      </c>
      <c r="I137" s="156" t="s">
        <v>508</v>
      </c>
      <c r="J137" s="149">
        <v>2020</v>
      </c>
      <c r="K137" s="167">
        <v>1</v>
      </c>
      <c r="L137" s="167">
        <v>3</v>
      </c>
      <c r="M137" s="167">
        <v>1</v>
      </c>
      <c r="N137" s="167">
        <v>0</v>
      </c>
      <c r="O137" s="167">
        <v>2</v>
      </c>
      <c r="P137" s="167">
        <v>1</v>
      </c>
      <c r="Q137" s="167">
        <v>0</v>
      </c>
      <c r="R137" s="167">
        <v>1</v>
      </c>
      <c r="S137" s="161">
        <f t="shared" si="1"/>
        <v>9</v>
      </c>
      <c r="T137" s="128"/>
    </row>
    <row r="138" spans="1:20" s="11" customFormat="1" ht="31.6" customHeight="1" thickBot="1" x14ac:dyDescent="0.35">
      <c r="A138" s="246"/>
      <c r="B138" s="246"/>
      <c r="C138" s="246"/>
      <c r="D138" s="155" t="s">
        <v>1018</v>
      </c>
      <c r="E138" s="155" t="s">
        <v>403</v>
      </c>
      <c r="F138" s="149" t="s">
        <v>496</v>
      </c>
      <c r="G138" s="149" t="s">
        <v>1</v>
      </c>
      <c r="H138" s="149" t="s">
        <v>2</v>
      </c>
      <c r="I138" s="156" t="s">
        <v>650</v>
      </c>
      <c r="J138" s="149">
        <v>2024</v>
      </c>
      <c r="K138" s="251">
        <v>1</v>
      </c>
      <c r="L138" s="251">
        <v>4</v>
      </c>
      <c r="M138" s="251">
        <v>0</v>
      </c>
      <c r="N138" s="251">
        <v>0</v>
      </c>
      <c r="O138" s="251">
        <v>1</v>
      </c>
      <c r="P138" s="251">
        <v>1</v>
      </c>
      <c r="Q138" s="251">
        <v>0</v>
      </c>
      <c r="R138" s="251">
        <v>1</v>
      </c>
      <c r="S138" s="161">
        <f t="shared" si="1"/>
        <v>8</v>
      </c>
      <c r="T138" s="246"/>
    </row>
    <row r="139" spans="1:20" s="11" customFormat="1" ht="31.6" customHeight="1" thickBot="1" x14ac:dyDescent="0.35">
      <c r="A139" s="128"/>
      <c r="B139" s="128"/>
      <c r="C139" s="128"/>
      <c r="D139" s="168" t="s">
        <v>416</v>
      </c>
      <c r="E139" s="168" t="s">
        <v>765</v>
      </c>
      <c r="F139" s="169" t="s">
        <v>691</v>
      </c>
      <c r="G139" s="169" t="s">
        <v>1</v>
      </c>
      <c r="H139" s="169" t="s">
        <v>64</v>
      </c>
      <c r="I139" s="171" t="s">
        <v>542</v>
      </c>
      <c r="J139" s="169">
        <v>2016</v>
      </c>
      <c r="K139" s="169">
        <v>1</v>
      </c>
      <c r="L139" s="169">
        <v>34</v>
      </c>
      <c r="M139" s="169">
        <v>1</v>
      </c>
      <c r="N139" s="170">
        <v>0</v>
      </c>
      <c r="O139" s="170">
        <v>10</v>
      </c>
      <c r="P139" s="169">
        <v>5</v>
      </c>
      <c r="Q139" s="170">
        <v>0</v>
      </c>
      <c r="R139" s="170">
        <v>3</v>
      </c>
      <c r="S139" s="161">
        <f t="shared" ref="S139:S158" si="2">SUM(K139:R139)</f>
        <v>54</v>
      </c>
      <c r="T139" s="128"/>
    </row>
    <row r="140" spans="1:20" s="11" customFormat="1" ht="31.6" customHeight="1" thickBot="1" x14ac:dyDescent="0.35">
      <c r="A140" s="128"/>
      <c r="B140" s="128"/>
      <c r="C140" s="128"/>
      <c r="D140" s="155" t="s">
        <v>766</v>
      </c>
      <c r="E140" s="155" t="s">
        <v>767</v>
      </c>
      <c r="F140" s="149" t="s">
        <v>768</v>
      </c>
      <c r="G140" s="149" t="s">
        <v>1</v>
      </c>
      <c r="H140" s="149" t="s">
        <v>2</v>
      </c>
      <c r="I140" s="156" t="s">
        <v>508</v>
      </c>
      <c r="J140" s="149" t="s">
        <v>3</v>
      </c>
      <c r="K140" s="167">
        <v>1</v>
      </c>
      <c r="L140" s="167">
        <v>13</v>
      </c>
      <c r="M140" s="167">
        <v>1</v>
      </c>
      <c r="N140" s="167">
        <v>0</v>
      </c>
      <c r="O140" s="167">
        <v>4</v>
      </c>
      <c r="P140" s="167">
        <v>7</v>
      </c>
      <c r="Q140" s="167">
        <v>0</v>
      </c>
      <c r="R140" s="167">
        <v>1</v>
      </c>
      <c r="S140" s="161">
        <f t="shared" si="2"/>
        <v>27</v>
      </c>
      <c r="T140" s="128"/>
    </row>
    <row r="141" spans="1:20" s="11" customFormat="1" ht="31.6" customHeight="1" thickBot="1" x14ac:dyDescent="0.35">
      <c r="A141" s="128"/>
      <c r="B141" s="128"/>
      <c r="C141" s="128"/>
      <c r="D141" s="155" t="s">
        <v>769</v>
      </c>
      <c r="E141" s="155" t="s">
        <v>770</v>
      </c>
      <c r="F141" s="149" t="s">
        <v>496</v>
      </c>
      <c r="G141" s="149" t="s">
        <v>1</v>
      </c>
      <c r="H141" s="149" t="s">
        <v>2</v>
      </c>
      <c r="I141" s="156" t="s">
        <v>1031</v>
      </c>
      <c r="J141" s="149" t="s">
        <v>3</v>
      </c>
      <c r="K141" s="167">
        <v>1</v>
      </c>
      <c r="L141" s="167">
        <v>27</v>
      </c>
      <c r="M141" s="167">
        <v>5</v>
      </c>
      <c r="N141" s="167">
        <v>0</v>
      </c>
      <c r="O141" s="167">
        <v>8</v>
      </c>
      <c r="P141" s="167">
        <v>6</v>
      </c>
      <c r="Q141" s="167">
        <v>0</v>
      </c>
      <c r="R141" s="167">
        <v>3</v>
      </c>
      <c r="S141" s="161">
        <f t="shared" si="2"/>
        <v>50</v>
      </c>
      <c r="T141" s="128"/>
    </row>
    <row r="142" spans="1:20" s="276" customFormat="1" ht="31.6" customHeight="1" thickBot="1" x14ac:dyDescent="0.35">
      <c r="A142" s="274"/>
      <c r="B142" s="274"/>
      <c r="C142" s="274"/>
      <c r="D142" s="168"/>
      <c r="E142" s="168" t="s">
        <v>1032</v>
      </c>
      <c r="F142" s="175" t="s">
        <v>504</v>
      </c>
      <c r="G142" s="175" t="s">
        <v>1</v>
      </c>
      <c r="H142" s="175" t="s">
        <v>64</v>
      </c>
      <c r="I142" s="174" t="s">
        <v>1033</v>
      </c>
      <c r="J142" s="175">
        <v>2024</v>
      </c>
      <c r="K142" s="176">
        <v>1</v>
      </c>
      <c r="L142" s="176">
        <v>13</v>
      </c>
      <c r="M142" s="176">
        <v>1</v>
      </c>
      <c r="N142" s="176">
        <v>0</v>
      </c>
      <c r="O142" s="176">
        <v>9</v>
      </c>
      <c r="P142" s="176">
        <v>6</v>
      </c>
      <c r="Q142" s="176">
        <v>0</v>
      </c>
      <c r="R142" s="176">
        <v>2</v>
      </c>
      <c r="S142" s="275">
        <f t="shared" si="2"/>
        <v>32</v>
      </c>
      <c r="T142" s="274"/>
    </row>
    <row r="143" spans="1:20" s="11" customFormat="1" ht="31.6" customHeight="1" thickBot="1" x14ac:dyDescent="0.35">
      <c r="A143" s="128"/>
      <c r="B143" s="128"/>
      <c r="C143" s="128"/>
      <c r="D143" s="168" t="s">
        <v>771</v>
      </c>
      <c r="E143" s="168" t="s">
        <v>772</v>
      </c>
      <c r="F143" s="169" t="s">
        <v>525</v>
      </c>
      <c r="G143" s="169" t="s">
        <v>1</v>
      </c>
      <c r="H143" s="169" t="s">
        <v>2</v>
      </c>
      <c r="I143" s="171" t="s">
        <v>562</v>
      </c>
      <c r="J143" s="169" t="s">
        <v>3</v>
      </c>
      <c r="K143" s="169">
        <v>1</v>
      </c>
      <c r="L143" s="169">
        <v>15</v>
      </c>
      <c r="M143" s="169">
        <v>3</v>
      </c>
      <c r="N143" s="170">
        <v>0</v>
      </c>
      <c r="O143" s="170">
        <v>4</v>
      </c>
      <c r="P143" s="169">
        <v>4</v>
      </c>
      <c r="Q143" s="170">
        <v>0</v>
      </c>
      <c r="R143" s="170">
        <v>2</v>
      </c>
      <c r="S143" s="161">
        <f t="shared" si="2"/>
        <v>29</v>
      </c>
      <c r="T143" s="128"/>
    </row>
    <row r="144" spans="1:20" s="11" customFormat="1" ht="31.6" customHeight="1" thickBot="1" x14ac:dyDescent="0.35">
      <c r="A144" s="128"/>
      <c r="B144" s="128"/>
      <c r="C144" s="128"/>
      <c r="D144" s="155" t="s">
        <v>773</v>
      </c>
      <c r="E144" s="155" t="s">
        <v>774</v>
      </c>
      <c r="F144" s="149" t="s">
        <v>805</v>
      </c>
      <c r="G144" s="149" t="s">
        <v>1</v>
      </c>
      <c r="H144" s="149" t="s">
        <v>2</v>
      </c>
      <c r="I144" s="156" t="s">
        <v>562</v>
      </c>
      <c r="J144" s="149">
        <v>2021</v>
      </c>
      <c r="K144" s="167">
        <v>1</v>
      </c>
      <c r="L144" s="167">
        <v>24</v>
      </c>
      <c r="M144" s="167">
        <v>5</v>
      </c>
      <c r="N144" s="167">
        <v>0</v>
      </c>
      <c r="O144" s="167">
        <v>4</v>
      </c>
      <c r="P144" s="167">
        <v>5</v>
      </c>
      <c r="Q144" s="167">
        <v>0</v>
      </c>
      <c r="R144" s="167">
        <v>2</v>
      </c>
      <c r="S144" s="161">
        <f t="shared" si="2"/>
        <v>41</v>
      </c>
      <c r="T144" s="128"/>
    </row>
    <row r="145" spans="1:20" s="11" customFormat="1" ht="31.6" customHeight="1" thickBot="1" x14ac:dyDescent="0.35">
      <c r="A145" s="128"/>
      <c r="B145" s="128"/>
      <c r="C145" s="128"/>
      <c r="D145" s="168" t="s">
        <v>775</v>
      </c>
      <c r="E145" s="168" t="s">
        <v>776</v>
      </c>
      <c r="F145" s="169" t="s">
        <v>811</v>
      </c>
      <c r="G145" s="169" t="s">
        <v>1</v>
      </c>
      <c r="H145" s="169" t="s">
        <v>2</v>
      </c>
      <c r="I145" s="171" t="s">
        <v>641</v>
      </c>
      <c r="J145" s="169" t="s">
        <v>777</v>
      </c>
      <c r="K145" s="169">
        <v>1</v>
      </c>
      <c r="L145" s="169">
        <v>15</v>
      </c>
      <c r="M145" s="169">
        <v>1</v>
      </c>
      <c r="N145" s="170">
        <v>0</v>
      </c>
      <c r="O145" s="170">
        <v>5</v>
      </c>
      <c r="P145" s="169">
        <v>3</v>
      </c>
      <c r="Q145" s="170">
        <v>0</v>
      </c>
      <c r="R145" s="170">
        <v>2</v>
      </c>
      <c r="S145" s="161">
        <f t="shared" si="2"/>
        <v>27</v>
      </c>
      <c r="T145" s="128"/>
    </row>
    <row r="146" spans="1:20" s="11" customFormat="1" ht="31.6" customHeight="1" thickBot="1" x14ac:dyDescent="0.35">
      <c r="A146" s="128"/>
      <c r="B146" s="128"/>
      <c r="C146" s="128"/>
      <c r="D146" s="155" t="s">
        <v>451</v>
      </c>
      <c r="E146" s="155" t="s">
        <v>778</v>
      </c>
      <c r="F146" s="149" t="s">
        <v>496</v>
      </c>
      <c r="G146" s="149" t="s">
        <v>1</v>
      </c>
      <c r="H146" s="149" t="s">
        <v>64</v>
      </c>
      <c r="I146" s="156" t="s">
        <v>1034</v>
      </c>
      <c r="J146" s="149" t="s">
        <v>779</v>
      </c>
      <c r="K146" s="167">
        <v>1</v>
      </c>
      <c r="L146" s="167">
        <v>8</v>
      </c>
      <c r="M146" s="167">
        <v>2</v>
      </c>
      <c r="N146" s="167">
        <v>0</v>
      </c>
      <c r="O146" s="167">
        <v>4</v>
      </c>
      <c r="P146" s="167">
        <v>3</v>
      </c>
      <c r="Q146" s="167">
        <v>0</v>
      </c>
      <c r="R146" s="167">
        <v>3</v>
      </c>
      <c r="S146" s="161">
        <f t="shared" si="2"/>
        <v>21</v>
      </c>
      <c r="T146" s="128"/>
    </row>
    <row r="147" spans="1:20" s="11" customFormat="1" ht="31.6" customHeight="1" thickBot="1" x14ac:dyDescent="0.35">
      <c r="A147" s="128"/>
      <c r="B147" s="128"/>
      <c r="C147" s="128"/>
      <c r="D147" s="168" t="s">
        <v>452</v>
      </c>
      <c r="E147" s="168" t="s">
        <v>780</v>
      </c>
      <c r="F147" s="169" t="s">
        <v>496</v>
      </c>
      <c r="G147" s="169" t="s">
        <v>1</v>
      </c>
      <c r="H147" s="169" t="s">
        <v>64</v>
      </c>
      <c r="I147" s="171" t="s">
        <v>641</v>
      </c>
      <c r="J147" s="169" t="s">
        <v>1037</v>
      </c>
      <c r="K147" s="169">
        <v>1</v>
      </c>
      <c r="L147" s="169">
        <v>19</v>
      </c>
      <c r="M147" s="169">
        <v>3</v>
      </c>
      <c r="N147" s="170">
        <v>0</v>
      </c>
      <c r="O147" s="170">
        <v>10</v>
      </c>
      <c r="P147" s="169">
        <v>4</v>
      </c>
      <c r="Q147" s="170">
        <v>0</v>
      </c>
      <c r="R147" s="170">
        <v>3</v>
      </c>
      <c r="S147" s="161">
        <f t="shared" si="2"/>
        <v>40</v>
      </c>
      <c r="T147" s="128"/>
    </row>
    <row r="148" spans="1:20" s="11" customFormat="1" ht="31.6" customHeight="1" thickBot="1" x14ac:dyDescent="0.35">
      <c r="A148" s="246"/>
      <c r="B148" s="246"/>
      <c r="C148" s="246"/>
      <c r="D148" s="168" t="s">
        <v>1025</v>
      </c>
      <c r="E148" s="168" t="s">
        <v>1026</v>
      </c>
      <c r="F148" s="175" t="s">
        <v>496</v>
      </c>
      <c r="G148" s="175" t="s">
        <v>1</v>
      </c>
      <c r="H148" s="175" t="s">
        <v>2</v>
      </c>
      <c r="I148" s="174" t="s">
        <v>1027</v>
      </c>
      <c r="J148" s="175">
        <v>2021</v>
      </c>
      <c r="K148" s="175">
        <v>1</v>
      </c>
      <c r="L148" s="175">
        <v>18</v>
      </c>
      <c r="M148" s="175">
        <v>2</v>
      </c>
      <c r="N148" s="176">
        <v>0</v>
      </c>
      <c r="O148" s="176">
        <v>4</v>
      </c>
      <c r="P148" s="175">
        <v>4</v>
      </c>
      <c r="Q148" s="176">
        <v>0</v>
      </c>
      <c r="R148" s="176">
        <v>1</v>
      </c>
      <c r="S148" s="161">
        <f t="shared" si="2"/>
        <v>30</v>
      </c>
      <c r="T148" s="246"/>
    </row>
    <row r="149" spans="1:20" s="11" customFormat="1" ht="31.6" customHeight="1" thickBot="1" x14ac:dyDescent="0.35">
      <c r="A149" s="246"/>
      <c r="B149" s="246"/>
      <c r="C149" s="246"/>
      <c r="D149" s="168" t="s">
        <v>1028</v>
      </c>
      <c r="E149" s="168" t="s">
        <v>1029</v>
      </c>
      <c r="F149" s="175" t="s">
        <v>496</v>
      </c>
      <c r="G149" s="175" t="s">
        <v>1</v>
      </c>
      <c r="H149" s="175" t="s">
        <v>2</v>
      </c>
      <c r="I149" s="174" t="s">
        <v>1027</v>
      </c>
      <c r="J149" s="175">
        <v>2018</v>
      </c>
      <c r="K149" s="175">
        <v>1</v>
      </c>
      <c r="L149" s="175">
        <v>10</v>
      </c>
      <c r="M149" s="175">
        <v>1</v>
      </c>
      <c r="N149" s="176">
        <v>0</v>
      </c>
      <c r="O149" s="176">
        <v>2</v>
      </c>
      <c r="P149" s="175">
        <v>3</v>
      </c>
      <c r="Q149" s="176">
        <v>0</v>
      </c>
      <c r="R149" s="176">
        <v>2</v>
      </c>
      <c r="S149" s="161">
        <f t="shared" si="2"/>
        <v>19</v>
      </c>
      <c r="T149" s="246"/>
    </row>
    <row r="150" spans="1:20" s="11" customFormat="1" ht="31.6" customHeight="1" thickBot="1" x14ac:dyDescent="0.35">
      <c r="A150" s="128"/>
      <c r="B150" s="128"/>
      <c r="C150" s="128"/>
      <c r="D150" s="155" t="s">
        <v>455</v>
      </c>
      <c r="E150" s="155" t="s">
        <v>781</v>
      </c>
      <c r="F150" s="149" t="s">
        <v>805</v>
      </c>
      <c r="G150" s="149" t="s">
        <v>1</v>
      </c>
      <c r="H150" s="149" t="s">
        <v>2</v>
      </c>
      <c r="I150" s="156" t="s">
        <v>562</v>
      </c>
      <c r="J150" s="149" t="s">
        <v>779</v>
      </c>
      <c r="K150" s="167">
        <v>1</v>
      </c>
      <c r="L150" s="167">
        <v>14</v>
      </c>
      <c r="M150" s="167">
        <v>2</v>
      </c>
      <c r="N150" s="167">
        <v>0</v>
      </c>
      <c r="O150" s="167">
        <v>4</v>
      </c>
      <c r="P150" s="167">
        <v>3</v>
      </c>
      <c r="Q150" s="167">
        <v>0</v>
      </c>
      <c r="R150" s="167">
        <v>2</v>
      </c>
      <c r="S150" s="161">
        <f t="shared" si="2"/>
        <v>26</v>
      </c>
      <c r="T150" s="128"/>
    </row>
    <row r="151" spans="1:20" s="11" customFormat="1" ht="31.6" customHeight="1" thickBot="1" x14ac:dyDescent="0.35">
      <c r="A151" s="128"/>
      <c r="B151" s="128"/>
      <c r="C151" s="128"/>
      <c r="D151" s="168" t="s">
        <v>460</v>
      </c>
      <c r="E151" s="168" t="s">
        <v>782</v>
      </c>
      <c r="F151" s="169" t="s">
        <v>496</v>
      </c>
      <c r="G151" s="169" t="s">
        <v>1</v>
      </c>
      <c r="H151" s="169" t="s">
        <v>2</v>
      </c>
      <c r="I151" s="171" t="s">
        <v>783</v>
      </c>
      <c r="J151" s="169">
        <v>2021</v>
      </c>
      <c r="K151" s="169">
        <v>1</v>
      </c>
      <c r="L151" s="169">
        <v>18</v>
      </c>
      <c r="M151" s="169">
        <v>1</v>
      </c>
      <c r="N151" s="170">
        <v>0</v>
      </c>
      <c r="O151" s="170">
        <v>4</v>
      </c>
      <c r="P151" s="169">
        <v>4</v>
      </c>
      <c r="Q151" s="170">
        <v>0</v>
      </c>
      <c r="R151" s="170">
        <v>1</v>
      </c>
      <c r="S151" s="161">
        <f t="shared" si="2"/>
        <v>29</v>
      </c>
      <c r="T151" s="128"/>
    </row>
    <row r="152" spans="1:20" s="11" customFormat="1" ht="31.6" customHeight="1" thickBot="1" x14ac:dyDescent="0.35">
      <c r="A152" s="128"/>
      <c r="B152" s="128"/>
      <c r="C152" s="128"/>
      <c r="D152" s="155" t="s">
        <v>461</v>
      </c>
      <c r="E152" s="155" t="s">
        <v>784</v>
      </c>
      <c r="F152" s="149" t="s">
        <v>525</v>
      </c>
      <c r="G152" s="149" t="s">
        <v>1</v>
      </c>
      <c r="H152" s="149" t="s">
        <v>2</v>
      </c>
      <c r="I152" s="156" t="s">
        <v>562</v>
      </c>
      <c r="J152" s="149" t="s">
        <v>3</v>
      </c>
      <c r="K152" s="167">
        <v>1</v>
      </c>
      <c r="L152" s="167">
        <v>3</v>
      </c>
      <c r="M152" s="167">
        <v>1</v>
      </c>
      <c r="N152" s="167">
        <v>0</v>
      </c>
      <c r="O152" s="251">
        <v>1</v>
      </c>
      <c r="P152" s="167">
        <v>2</v>
      </c>
      <c r="Q152" s="167">
        <v>0</v>
      </c>
      <c r="R152" s="167">
        <v>1</v>
      </c>
      <c r="S152" s="161">
        <f t="shared" si="2"/>
        <v>9</v>
      </c>
      <c r="T152" s="128"/>
    </row>
    <row r="153" spans="1:20" s="11" customFormat="1" ht="31.6" customHeight="1" thickBot="1" x14ac:dyDescent="0.35">
      <c r="A153" s="128"/>
      <c r="B153" s="128"/>
      <c r="C153" s="128"/>
      <c r="D153" s="168" t="s">
        <v>462</v>
      </c>
      <c r="E153" s="168" t="s">
        <v>784</v>
      </c>
      <c r="F153" s="169" t="s">
        <v>525</v>
      </c>
      <c r="G153" s="169" t="s">
        <v>1</v>
      </c>
      <c r="H153" s="169" t="s">
        <v>2</v>
      </c>
      <c r="I153" s="171" t="s">
        <v>562</v>
      </c>
      <c r="J153" s="169" t="s">
        <v>3</v>
      </c>
      <c r="K153" s="169">
        <v>1</v>
      </c>
      <c r="L153" s="169">
        <v>3</v>
      </c>
      <c r="M153" s="169">
        <v>1</v>
      </c>
      <c r="N153" s="170">
        <v>0</v>
      </c>
      <c r="O153" s="176">
        <v>1</v>
      </c>
      <c r="P153" s="169">
        <v>2</v>
      </c>
      <c r="Q153" s="170">
        <v>0</v>
      </c>
      <c r="R153" s="170">
        <v>1</v>
      </c>
      <c r="S153" s="161">
        <f t="shared" si="2"/>
        <v>9</v>
      </c>
      <c r="T153" s="128"/>
    </row>
    <row r="154" spans="1:20" s="11" customFormat="1" ht="31.6" customHeight="1" thickBot="1" x14ac:dyDescent="0.35">
      <c r="A154" s="128"/>
      <c r="B154" s="128"/>
      <c r="C154" s="128"/>
      <c r="D154" s="155" t="s">
        <v>474</v>
      </c>
      <c r="E154" s="155" t="s">
        <v>785</v>
      </c>
      <c r="F154" s="149" t="s">
        <v>797</v>
      </c>
      <c r="G154" s="149" t="s">
        <v>1</v>
      </c>
      <c r="H154" s="149" t="s">
        <v>64</v>
      </c>
      <c r="I154" s="156" t="s">
        <v>641</v>
      </c>
      <c r="J154" s="149" t="s">
        <v>3</v>
      </c>
      <c r="K154" s="167">
        <v>1</v>
      </c>
      <c r="L154" s="167">
        <v>17</v>
      </c>
      <c r="M154" s="167">
        <v>2</v>
      </c>
      <c r="N154" s="167">
        <v>0</v>
      </c>
      <c r="O154" s="167">
        <v>8</v>
      </c>
      <c r="P154" s="167">
        <v>3</v>
      </c>
      <c r="Q154" s="167">
        <v>0</v>
      </c>
      <c r="R154" s="167">
        <v>3</v>
      </c>
      <c r="S154" s="161">
        <f t="shared" si="2"/>
        <v>34</v>
      </c>
      <c r="T154" s="128"/>
    </row>
    <row r="155" spans="1:20" s="11" customFormat="1" ht="31.6" customHeight="1" thickBot="1" x14ac:dyDescent="0.35">
      <c r="A155" s="128"/>
      <c r="B155" s="128"/>
      <c r="C155" s="128"/>
      <c r="D155" s="168" t="s">
        <v>475</v>
      </c>
      <c r="E155" s="168" t="s">
        <v>786</v>
      </c>
      <c r="F155" s="169" t="s">
        <v>702</v>
      </c>
      <c r="G155" s="169" t="s">
        <v>1</v>
      </c>
      <c r="H155" s="169" t="s">
        <v>2</v>
      </c>
      <c r="I155" s="171" t="s">
        <v>542</v>
      </c>
      <c r="J155" s="169" t="s">
        <v>3</v>
      </c>
      <c r="K155" s="169">
        <v>1</v>
      </c>
      <c r="L155" s="169">
        <v>21</v>
      </c>
      <c r="M155" s="169">
        <v>1</v>
      </c>
      <c r="N155" s="170">
        <v>0</v>
      </c>
      <c r="O155" s="170">
        <v>5</v>
      </c>
      <c r="P155" s="169">
        <v>3</v>
      </c>
      <c r="Q155" s="170">
        <v>0</v>
      </c>
      <c r="R155" s="170">
        <v>3</v>
      </c>
      <c r="S155" s="161">
        <f t="shared" si="2"/>
        <v>34</v>
      </c>
      <c r="T155" s="128"/>
    </row>
    <row r="156" spans="1:20" s="11" customFormat="1" ht="31.6" customHeight="1" thickBot="1" x14ac:dyDescent="0.35">
      <c r="A156" s="128"/>
      <c r="B156" s="128"/>
      <c r="C156" s="128"/>
      <c r="D156" s="155" t="s">
        <v>476</v>
      </c>
      <c r="E156" s="155" t="s">
        <v>1036</v>
      </c>
      <c r="F156" s="149" t="s">
        <v>549</v>
      </c>
      <c r="G156" s="149" t="s">
        <v>1</v>
      </c>
      <c r="H156" s="149" t="s">
        <v>2</v>
      </c>
      <c r="I156" s="156" t="s">
        <v>542</v>
      </c>
      <c r="J156" s="149">
        <v>2021</v>
      </c>
      <c r="K156" s="167">
        <v>1</v>
      </c>
      <c r="L156" s="167">
        <v>29</v>
      </c>
      <c r="M156" s="167">
        <v>3</v>
      </c>
      <c r="N156" s="167">
        <v>0</v>
      </c>
      <c r="O156" s="167">
        <v>6</v>
      </c>
      <c r="P156" s="167">
        <v>10</v>
      </c>
      <c r="Q156" s="167">
        <v>0</v>
      </c>
      <c r="R156" s="167">
        <v>2</v>
      </c>
      <c r="S156" s="161">
        <f t="shared" si="2"/>
        <v>51</v>
      </c>
      <c r="T156" s="128"/>
    </row>
    <row r="157" spans="1:20" s="11" customFormat="1" ht="31.6" customHeight="1" thickBot="1" x14ac:dyDescent="0.35">
      <c r="A157" s="128"/>
      <c r="B157" s="128"/>
      <c r="C157" s="128"/>
      <c r="D157" s="168" t="s">
        <v>477</v>
      </c>
      <c r="E157" s="168" t="s">
        <v>787</v>
      </c>
      <c r="F157" s="169" t="s">
        <v>496</v>
      </c>
      <c r="G157" s="169" t="s">
        <v>1</v>
      </c>
      <c r="H157" s="169" t="s">
        <v>2</v>
      </c>
      <c r="I157" s="171" t="s">
        <v>542</v>
      </c>
      <c r="J157" s="169">
        <v>2024</v>
      </c>
      <c r="K157" s="169">
        <v>1</v>
      </c>
      <c r="L157" s="169">
        <v>17</v>
      </c>
      <c r="M157" s="169">
        <v>1</v>
      </c>
      <c r="N157" s="170">
        <v>0</v>
      </c>
      <c r="O157" s="170">
        <v>5</v>
      </c>
      <c r="P157" s="169">
        <v>6</v>
      </c>
      <c r="Q157" s="170">
        <v>0</v>
      </c>
      <c r="R157" s="170">
        <v>2</v>
      </c>
      <c r="S157" s="161">
        <f t="shared" si="2"/>
        <v>32</v>
      </c>
      <c r="T157" s="128"/>
    </row>
    <row r="158" spans="1:20" s="11" customFormat="1" ht="31.6" customHeight="1" x14ac:dyDescent="0.3">
      <c r="A158" s="128"/>
      <c r="B158" s="128"/>
      <c r="C158" s="1"/>
      <c r="D158" s="155" t="s">
        <v>478</v>
      </c>
      <c r="E158" s="155" t="s">
        <v>788</v>
      </c>
      <c r="F158" s="149" t="s">
        <v>496</v>
      </c>
      <c r="G158" s="149" t="s">
        <v>1</v>
      </c>
      <c r="H158" s="149" t="s">
        <v>2</v>
      </c>
      <c r="I158" s="156" t="s">
        <v>789</v>
      </c>
      <c r="J158" s="149">
        <v>2021</v>
      </c>
      <c r="K158" s="167">
        <v>1</v>
      </c>
      <c r="L158" s="167">
        <v>20</v>
      </c>
      <c r="M158" s="167">
        <v>1</v>
      </c>
      <c r="N158" s="167">
        <v>0</v>
      </c>
      <c r="O158" s="167">
        <v>8</v>
      </c>
      <c r="P158" s="167">
        <v>7</v>
      </c>
      <c r="Q158" s="167">
        <v>0</v>
      </c>
      <c r="R158" s="167">
        <v>2</v>
      </c>
      <c r="S158" s="161">
        <f t="shared" si="2"/>
        <v>39</v>
      </c>
      <c r="T158" s="1"/>
    </row>
    <row r="159" spans="1:20" s="11" customFormat="1" ht="31.6" customHeight="1" x14ac:dyDescent="0.7">
      <c r="A159" s="128"/>
      <c r="B159" s="128"/>
      <c r="C159" s="1"/>
      <c r="D159" s="647"/>
      <c r="E159" s="647"/>
      <c r="F159" s="647"/>
      <c r="G159" s="647"/>
      <c r="H159" s="647"/>
      <c r="I159" s="103"/>
      <c r="J159" s="151"/>
      <c r="K159" s="648" t="s">
        <v>12</v>
      </c>
      <c r="L159" s="649"/>
      <c r="M159" s="649"/>
      <c r="N159" s="649"/>
      <c r="O159" s="649"/>
      <c r="P159" s="649"/>
      <c r="Q159" s="649"/>
      <c r="R159" s="650"/>
      <c r="S159" s="105">
        <f>SUM(S7:S158)</f>
        <v>5463</v>
      </c>
      <c r="T159" s="4"/>
    </row>
    <row r="160" spans="1:20" x14ac:dyDescent="0.3">
      <c r="A160" s="128"/>
      <c r="B160" s="128"/>
      <c r="C160" s="1"/>
      <c r="D160" s="651"/>
      <c r="E160" s="651"/>
      <c r="F160" s="651"/>
      <c r="G160" s="651"/>
      <c r="H160" s="651"/>
      <c r="I160" s="651"/>
      <c r="J160" s="651"/>
      <c r="K160" s="651"/>
      <c r="L160" s="651"/>
      <c r="M160" s="651"/>
      <c r="N160" s="651"/>
      <c r="O160" s="651"/>
      <c r="P160" s="651"/>
      <c r="Q160" s="651"/>
      <c r="R160" s="651"/>
      <c r="S160" s="651"/>
      <c r="T160" s="4"/>
    </row>
    <row r="161" spans="4:20" ht="18.3" x14ac:dyDescent="0.3">
      <c r="H161" s="6"/>
      <c r="Q161" s="652" t="s">
        <v>4</v>
      </c>
      <c r="R161" s="653"/>
      <c r="S161" s="17" t="s">
        <v>5</v>
      </c>
      <c r="T161" s="18"/>
    </row>
    <row r="162" spans="4:20" ht="18.3" x14ac:dyDescent="0.3">
      <c r="D162" s="248"/>
      <c r="E162" s="248"/>
      <c r="H162" s="6"/>
      <c r="Q162" s="654" t="s">
        <v>6</v>
      </c>
      <c r="R162" s="655"/>
      <c r="S162" s="14">
        <v>2325</v>
      </c>
      <c r="T162" s="18"/>
    </row>
    <row r="163" spans="4:20" ht="18.399999999999999" customHeight="1" x14ac:dyDescent="0.3">
      <c r="D163" s="248"/>
      <c r="E163" s="248"/>
      <c r="H163" s="6"/>
      <c r="Q163" s="634" t="s">
        <v>7</v>
      </c>
      <c r="R163" s="635"/>
      <c r="S163" s="15">
        <v>2652</v>
      </c>
      <c r="T163" s="18"/>
    </row>
    <row r="164" spans="4:20" ht="18.8" thickBot="1" x14ac:dyDescent="0.35">
      <c r="D164" s="248"/>
      <c r="E164" s="248"/>
      <c r="H164" s="6"/>
      <c r="Q164" s="646" t="s">
        <v>8</v>
      </c>
      <c r="R164" s="646"/>
      <c r="S164" s="250">
        <f>SUM(S162:S163)</f>
        <v>4977</v>
      </c>
      <c r="T164" s="18"/>
    </row>
    <row r="165" spans="4:20" ht="17.75" thickBot="1" x14ac:dyDescent="0.35">
      <c r="Q165" s="640" t="s">
        <v>1001</v>
      </c>
      <c r="R165" s="641"/>
      <c r="S165" s="642"/>
    </row>
    <row r="166" spans="4:20" ht="18" customHeight="1" thickBot="1" x14ac:dyDescent="0.35">
      <c r="Q166" s="643" t="s">
        <v>994</v>
      </c>
      <c r="R166" s="644"/>
      <c r="S166" s="258">
        <f>SUM(K7:K158)</f>
        <v>156</v>
      </c>
    </row>
    <row r="167" spans="4:20" ht="17.75" thickBot="1" x14ac:dyDescent="0.35">
      <c r="Q167" s="640" t="s">
        <v>995</v>
      </c>
      <c r="R167" s="645"/>
      <c r="S167" s="259">
        <f>SUM(L7:L158)</f>
        <v>2954</v>
      </c>
    </row>
    <row r="168" spans="4:20" ht="17.75" thickBot="1" x14ac:dyDescent="0.35">
      <c r="Q168" s="643" t="s">
        <v>996</v>
      </c>
      <c r="R168" s="644"/>
      <c r="S168" s="258">
        <f>SUM(M7:M158)</f>
        <v>385</v>
      </c>
    </row>
    <row r="169" spans="4:20" ht="17.75" thickBot="1" x14ac:dyDescent="0.35">
      <c r="Q169" s="640" t="s">
        <v>997</v>
      </c>
      <c r="R169" s="645"/>
      <c r="S169" s="259">
        <f>SUM(N7:N158)</f>
        <v>3</v>
      </c>
    </row>
    <row r="170" spans="4:20" ht="17.75" thickBot="1" x14ac:dyDescent="0.35">
      <c r="Q170" s="643" t="s">
        <v>998</v>
      </c>
      <c r="R170" s="644"/>
      <c r="S170" s="258">
        <f>SUM(O7:O158)</f>
        <v>875</v>
      </c>
    </row>
    <row r="171" spans="4:20" ht="17.75" thickBot="1" x14ac:dyDescent="0.35">
      <c r="Q171" s="640" t="s">
        <v>999</v>
      </c>
      <c r="R171" s="645"/>
      <c r="S171" s="259">
        <f>SUM(P7:P158)</f>
        <v>745</v>
      </c>
    </row>
    <row r="172" spans="4:20" ht="17.75" thickBot="1" x14ac:dyDescent="0.35">
      <c r="Q172" s="643" t="s">
        <v>1000</v>
      </c>
      <c r="R172" s="644"/>
      <c r="S172" s="258">
        <f>SUM(R7:R158)</f>
        <v>345</v>
      </c>
    </row>
  </sheetData>
  <mergeCells count="25">
    <mergeCell ref="Q168:R168"/>
    <mergeCell ref="Q169:R169"/>
    <mergeCell ref="Q170:R170"/>
    <mergeCell ref="Q171:R171"/>
    <mergeCell ref="Q172:R172"/>
    <mergeCell ref="Q165:S165"/>
    <mergeCell ref="Q166:R166"/>
    <mergeCell ref="Q167:R167"/>
    <mergeCell ref="Q164:R164"/>
    <mergeCell ref="D159:H159"/>
    <mergeCell ref="K159:R159"/>
    <mergeCell ref="D160:L160"/>
    <mergeCell ref="M160:S160"/>
    <mergeCell ref="Q161:R161"/>
    <mergeCell ref="Q162:R162"/>
    <mergeCell ref="D1:S3"/>
    <mergeCell ref="D4:R4"/>
    <mergeCell ref="S4:S6"/>
    <mergeCell ref="K5:R5"/>
    <mergeCell ref="Q163:R163"/>
    <mergeCell ref="I28:I29"/>
    <mergeCell ref="F5:J5"/>
    <mergeCell ref="D5:E5"/>
    <mergeCell ref="J28:J29"/>
    <mergeCell ref="F29:H29"/>
  </mergeCells>
  <pageMargins left="0.7" right="0.7" top="0.75" bottom="0.75" header="0.3" footer="0.3"/>
  <pageSetup paperSize="9" scale="42"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23546-A5DF-47D4-8283-515AD91C6EA6}">
  <sheetPr>
    <tabColor theme="8"/>
    <pageSetUpPr fitToPage="1"/>
  </sheetPr>
  <dimension ref="A1:K170"/>
  <sheetViews>
    <sheetView showGridLines="0" zoomScale="90" zoomScaleNormal="90" workbookViewId="0">
      <pane xSplit="11" ySplit="6" topLeftCell="L7" activePane="bottomRight" state="frozen"/>
      <selection pane="topRight" activeCell="L1" sqref="L1"/>
      <selection pane="bottomLeft" activeCell="A7" sqref="A7"/>
      <selection pane="bottomRight" activeCell="C10" sqref="C10"/>
    </sheetView>
  </sheetViews>
  <sheetFormatPr defaultColWidth="9.19921875" defaultRowHeight="14" outlineLevelCol="1" x14ac:dyDescent="0.3"/>
  <cols>
    <col min="1" max="1" width="1.3984375" style="386" customWidth="1"/>
    <col min="2" max="2" width="65.69921875" style="277" customWidth="1"/>
    <col min="3" max="3" width="32.69921875" style="277" customWidth="1"/>
    <col min="4" max="4" width="21.3984375" customWidth="1"/>
    <col min="5" max="5" width="17.3984375" customWidth="1"/>
    <col min="6" max="9" width="13.19921875" customWidth="1" outlineLevel="1"/>
    <col min="10" max="10" width="43.296875" style="387" customWidth="1"/>
    <col min="11" max="11" width="1.3984375" style="386" customWidth="1"/>
  </cols>
  <sheetData>
    <row r="1" spans="1:11" ht="14.55" customHeight="1" x14ac:dyDescent="0.3">
      <c r="A1" s="355"/>
      <c r="B1" s="669"/>
      <c r="C1" s="669"/>
      <c r="D1" s="669"/>
      <c r="E1" s="669"/>
      <c r="F1" s="669"/>
      <c r="G1" s="669"/>
      <c r="H1" s="669"/>
      <c r="I1" s="669"/>
      <c r="J1" s="669"/>
      <c r="K1" s="355"/>
    </row>
    <row r="2" spans="1:11" ht="14.55" customHeight="1" x14ac:dyDescent="0.3">
      <c r="A2" s="355"/>
      <c r="B2" s="669"/>
      <c r="C2" s="669"/>
      <c r="D2" s="669"/>
      <c r="E2" s="669"/>
      <c r="F2" s="669"/>
      <c r="G2" s="669"/>
      <c r="H2" s="669"/>
      <c r="I2" s="669"/>
      <c r="J2" s="669"/>
      <c r="K2" s="355"/>
    </row>
    <row r="3" spans="1:11" ht="15.05" customHeight="1" thickBot="1" x14ac:dyDescent="0.35">
      <c r="A3" s="355"/>
      <c r="B3" s="670"/>
      <c r="C3" s="670"/>
      <c r="D3" s="670"/>
      <c r="E3" s="670"/>
      <c r="F3" s="670"/>
      <c r="G3" s="670"/>
      <c r="H3" s="670"/>
      <c r="I3" s="670"/>
      <c r="J3" s="670"/>
      <c r="K3" s="355"/>
    </row>
    <row r="4" spans="1:11" ht="79.95" customHeight="1" thickBot="1" x14ac:dyDescent="0.35">
      <c r="A4" s="355"/>
      <c r="B4" s="671" t="s">
        <v>993</v>
      </c>
      <c r="C4" s="672"/>
      <c r="D4" s="673"/>
      <c r="E4" s="673"/>
      <c r="F4" s="673"/>
      <c r="G4" s="673"/>
      <c r="H4" s="673"/>
      <c r="I4" s="674"/>
      <c r="J4" s="675" t="s">
        <v>21</v>
      </c>
      <c r="K4" s="355"/>
    </row>
    <row r="5" spans="1:11" s="356" customFormat="1" ht="21.8" customHeight="1" thickBot="1" x14ac:dyDescent="0.35">
      <c r="A5" s="355"/>
      <c r="B5" s="678" t="s">
        <v>833</v>
      </c>
      <c r="C5" s="679"/>
      <c r="D5" s="678" t="s">
        <v>834</v>
      </c>
      <c r="E5" s="679"/>
      <c r="F5" s="678" t="s">
        <v>11</v>
      </c>
      <c r="G5" s="672"/>
      <c r="H5" s="672"/>
      <c r="I5" s="679"/>
      <c r="J5" s="676"/>
      <c r="K5" s="355"/>
    </row>
    <row r="6" spans="1:11" s="360" customFormat="1" ht="95.25" customHeight="1" thickBot="1" x14ac:dyDescent="0.35">
      <c r="A6" s="355"/>
      <c r="B6" s="357" t="s">
        <v>831</v>
      </c>
      <c r="C6" s="357" t="s">
        <v>832</v>
      </c>
      <c r="D6" s="357" t="s">
        <v>67</v>
      </c>
      <c r="E6" s="357" t="s">
        <v>65</v>
      </c>
      <c r="F6" s="358" t="s">
        <v>22</v>
      </c>
      <c r="G6" s="358" t="s">
        <v>23</v>
      </c>
      <c r="H6" s="358" t="s">
        <v>9</v>
      </c>
      <c r="I6" s="359" t="s">
        <v>10</v>
      </c>
      <c r="J6" s="677"/>
      <c r="K6" s="355"/>
    </row>
    <row r="7" spans="1:11" s="365" customFormat="1" ht="40.049999999999997" customHeight="1" x14ac:dyDescent="0.3">
      <c r="A7" s="355"/>
      <c r="B7" s="361" t="s">
        <v>1105</v>
      </c>
      <c r="C7" s="361" t="s">
        <v>973</v>
      </c>
      <c r="D7" s="362" t="s">
        <v>66</v>
      </c>
      <c r="E7" s="363" t="s">
        <v>976</v>
      </c>
      <c r="F7" s="363">
        <v>23</v>
      </c>
      <c r="G7" s="363">
        <v>0</v>
      </c>
      <c r="H7" s="363">
        <v>12</v>
      </c>
      <c r="I7" s="363">
        <v>27</v>
      </c>
      <c r="J7" s="364">
        <f>SUM(F7:I7)</f>
        <v>62</v>
      </c>
      <c r="K7" s="355"/>
    </row>
    <row r="8" spans="1:11" s="365" customFormat="1" ht="31.6" customHeight="1" x14ac:dyDescent="0.3">
      <c r="A8" s="355"/>
      <c r="B8" s="366" t="s">
        <v>494</v>
      </c>
      <c r="C8" s="366" t="s">
        <v>835</v>
      </c>
      <c r="D8" s="362" t="s">
        <v>66</v>
      </c>
      <c r="E8" s="367" t="s">
        <v>976</v>
      </c>
      <c r="F8" s="368">
        <v>12</v>
      </c>
      <c r="G8" s="369">
        <v>0</v>
      </c>
      <c r="H8" s="369">
        <v>0</v>
      </c>
      <c r="I8" s="369">
        <v>8</v>
      </c>
      <c r="J8" s="364">
        <f t="shared" ref="J8:J72" si="0">SUM(F8:I8)</f>
        <v>20</v>
      </c>
      <c r="K8" s="355"/>
    </row>
    <row r="9" spans="1:11" s="365" customFormat="1" ht="31.6" customHeight="1" x14ac:dyDescent="0.3">
      <c r="A9" s="355"/>
      <c r="B9" s="361" t="s">
        <v>977</v>
      </c>
      <c r="C9" s="361" t="s">
        <v>836</v>
      </c>
      <c r="D9" s="370" t="s">
        <v>66</v>
      </c>
      <c r="E9" s="363" t="s">
        <v>976</v>
      </c>
      <c r="F9" s="363">
        <v>9</v>
      </c>
      <c r="G9" s="363">
        <v>0</v>
      </c>
      <c r="H9" s="363">
        <v>0</v>
      </c>
      <c r="I9" s="363">
        <v>5</v>
      </c>
      <c r="J9" s="364">
        <f t="shared" si="0"/>
        <v>14</v>
      </c>
      <c r="K9" s="355"/>
    </row>
    <row r="10" spans="1:11" s="365" customFormat="1" ht="31.6" customHeight="1" x14ac:dyDescent="0.3">
      <c r="A10" s="355"/>
      <c r="B10" s="366" t="s">
        <v>502</v>
      </c>
      <c r="C10" s="366" t="s">
        <v>974</v>
      </c>
      <c r="D10" s="362" t="s">
        <v>66</v>
      </c>
      <c r="E10" s="367" t="s">
        <v>976</v>
      </c>
      <c r="F10" s="371">
        <v>27</v>
      </c>
      <c r="G10" s="369" t="s">
        <v>14</v>
      </c>
      <c r="H10" s="372">
        <v>35</v>
      </c>
      <c r="I10" s="372">
        <v>9</v>
      </c>
      <c r="J10" s="364">
        <f t="shared" si="0"/>
        <v>71</v>
      </c>
      <c r="K10" s="355"/>
    </row>
    <row r="11" spans="1:11" s="365" customFormat="1" ht="31.6" customHeight="1" x14ac:dyDescent="0.3">
      <c r="A11" s="355"/>
      <c r="B11" s="361" t="s">
        <v>506</v>
      </c>
      <c r="C11" s="361" t="s">
        <v>975</v>
      </c>
      <c r="D11" s="370" t="s">
        <v>66</v>
      </c>
      <c r="E11" s="363" t="s">
        <v>976</v>
      </c>
      <c r="F11" s="363">
        <v>5</v>
      </c>
      <c r="G11" s="363">
        <v>3</v>
      </c>
      <c r="H11" s="373" t="s">
        <v>14</v>
      </c>
      <c r="I11" s="363">
        <v>5</v>
      </c>
      <c r="J11" s="364">
        <f t="shared" si="0"/>
        <v>13</v>
      </c>
      <c r="K11" s="355"/>
    </row>
    <row r="12" spans="1:11" s="365" customFormat="1" ht="31.6" customHeight="1" x14ac:dyDescent="0.3">
      <c r="A12" s="355"/>
      <c r="B12" s="366" t="s">
        <v>509</v>
      </c>
      <c r="C12" s="366" t="s">
        <v>510</v>
      </c>
      <c r="D12" s="362" t="s">
        <v>66</v>
      </c>
      <c r="E12" s="367" t="s">
        <v>976</v>
      </c>
      <c r="F12" s="371">
        <v>5</v>
      </c>
      <c r="G12" s="372">
        <v>0</v>
      </c>
      <c r="H12" s="372">
        <v>0</v>
      </c>
      <c r="I12" s="372">
        <v>7</v>
      </c>
      <c r="J12" s="374">
        <f t="shared" si="0"/>
        <v>12</v>
      </c>
      <c r="K12" s="355"/>
    </row>
    <row r="13" spans="1:11" s="365" customFormat="1" ht="31.6" customHeight="1" x14ac:dyDescent="0.3">
      <c r="A13" s="355"/>
      <c r="B13" s="361" t="s">
        <v>837</v>
      </c>
      <c r="C13" s="361" t="s">
        <v>838</v>
      </c>
      <c r="D13" s="370" t="s">
        <v>66</v>
      </c>
      <c r="E13" s="363" t="s">
        <v>976</v>
      </c>
      <c r="F13" s="363">
        <v>5</v>
      </c>
      <c r="G13" s="363">
        <v>0</v>
      </c>
      <c r="H13" s="363">
        <v>0</v>
      </c>
      <c r="I13" s="363">
        <v>3</v>
      </c>
      <c r="J13" s="364">
        <f t="shared" si="0"/>
        <v>8</v>
      </c>
      <c r="K13" s="355"/>
    </row>
    <row r="14" spans="1:11" s="365" customFormat="1" ht="31.6" customHeight="1" x14ac:dyDescent="0.3">
      <c r="A14" s="355"/>
      <c r="B14" s="366" t="s">
        <v>839</v>
      </c>
      <c r="C14" s="366" t="s">
        <v>840</v>
      </c>
      <c r="D14" s="362" t="s">
        <v>66</v>
      </c>
      <c r="E14" s="367" t="s">
        <v>976</v>
      </c>
      <c r="F14" s="371">
        <v>7</v>
      </c>
      <c r="G14" s="372">
        <v>0</v>
      </c>
      <c r="H14" s="372">
        <v>0</v>
      </c>
      <c r="I14" s="372">
        <v>13</v>
      </c>
      <c r="J14" s="364">
        <f t="shared" si="0"/>
        <v>20</v>
      </c>
      <c r="K14" s="355"/>
    </row>
    <row r="15" spans="1:11" s="365" customFormat="1" ht="31.6" customHeight="1" x14ac:dyDescent="0.3">
      <c r="A15" s="355"/>
      <c r="B15" s="361" t="s">
        <v>841</v>
      </c>
      <c r="C15" s="361" t="s">
        <v>842</v>
      </c>
      <c r="D15" s="370" t="s">
        <v>66</v>
      </c>
      <c r="E15" s="363" t="s">
        <v>976</v>
      </c>
      <c r="F15" s="363">
        <v>21</v>
      </c>
      <c r="G15" s="363">
        <v>0</v>
      </c>
      <c r="H15" s="363">
        <v>0</v>
      </c>
      <c r="I15" s="363">
        <v>1</v>
      </c>
      <c r="J15" s="364">
        <f t="shared" si="0"/>
        <v>22</v>
      </c>
      <c r="K15" s="355"/>
    </row>
    <row r="16" spans="1:11" s="365" customFormat="1" ht="31.6" customHeight="1" x14ac:dyDescent="0.3">
      <c r="A16" s="355"/>
      <c r="B16" s="366" t="s">
        <v>518</v>
      </c>
      <c r="C16" s="366" t="s">
        <v>843</v>
      </c>
      <c r="D16" s="362" t="s">
        <v>66</v>
      </c>
      <c r="E16" s="367" t="s">
        <v>976</v>
      </c>
      <c r="F16" s="371">
        <v>12</v>
      </c>
      <c r="G16" s="372">
        <v>0</v>
      </c>
      <c r="H16" s="372">
        <v>0</v>
      </c>
      <c r="I16" s="372">
        <v>2</v>
      </c>
      <c r="J16" s="364">
        <f t="shared" si="0"/>
        <v>14</v>
      </c>
      <c r="K16" s="355"/>
    </row>
    <row r="17" spans="1:11" s="365" customFormat="1" ht="31.6" customHeight="1" x14ac:dyDescent="0.3">
      <c r="A17" s="355"/>
      <c r="B17" s="361" t="s">
        <v>802</v>
      </c>
      <c r="C17" s="361" t="s">
        <v>844</v>
      </c>
      <c r="D17" s="370" t="s">
        <v>66</v>
      </c>
      <c r="E17" s="363" t="s">
        <v>976</v>
      </c>
      <c r="F17" s="363">
        <v>9</v>
      </c>
      <c r="G17" s="363">
        <v>0</v>
      </c>
      <c r="H17" s="363">
        <v>0</v>
      </c>
      <c r="I17" s="363">
        <v>3</v>
      </c>
      <c r="J17" s="364">
        <f t="shared" si="0"/>
        <v>12</v>
      </c>
      <c r="K17" s="355"/>
    </row>
    <row r="18" spans="1:11" s="365" customFormat="1" ht="31.6" customHeight="1" x14ac:dyDescent="0.3">
      <c r="A18" s="355"/>
      <c r="B18" s="366" t="s">
        <v>801</v>
      </c>
      <c r="C18" s="366" t="s">
        <v>845</v>
      </c>
      <c r="D18" s="362" t="s">
        <v>66</v>
      </c>
      <c r="E18" s="367" t="s">
        <v>976</v>
      </c>
      <c r="F18" s="371">
        <v>7</v>
      </c>
      <c r="G18" s="372">
        <v>0</v>
      </c>
      <c r="H18" s="372">
        <v>0</v>
      </c>
      <c r="I18" s="372">
        <v>6</v>
      </c>
      <c r="J18" s="364">
        <f t="shared" si="0"/>
        <v>13</v>
      </c>
      <c r="K18" s="355"/>
    </row>
    <row r="19" spans="1:11" s="365" customFormat="1" ht="31.6" customHeight="1" x14ac:dyDescent="0.3">
      <c r="A19" s="355"/>
      <c r="B19" s="361" t="s">
        <v>523</v>
      </c>
      <c r="C19" s="361" t="s">
        <v>846</v>
      </c>
      <c r="D19" s="370" t="s">
        <v>66</v>
      </c>
      <c r="E19" s="363" t="s">
        <v>976</v>
      </c>
      <c r="F19" s="363">
        <v>4</v>
      </c>
      <c r="G19" s="363">
        <v>0</v>
      </c>
      <c r="H19" s="363">
        <v>0</v>
      </c>
      <c r="I19" s="363">
        <v>0</v>
      </c>
      <c r="J19" s="364">
        <f t="shared" si="0"/>
        <v>4</v>
      </c>
      <c r="K19" s="355"/>
    </row>
    <row r="20" spans="1:11" s="365" customFormat="1" ht="31.6" customHeight="1" x14ac:dyDescent="0.3">
      <c r="A20" s="355"/>
      <c r="B20" s="366" t="s">
        <v>527</v>
      </c>
      <c r="C20" s="366" t="s">
        <v>847</v>
      </c>
      <c r="D20" s="362" t="s">
        <v>66</v>
      </c>
      <c r="E20" s="367" t="s">
        <v>976</v>
      </c>
      <c r="F20" s="371">
        <v>4</v>
      </c>
      <c r="G20" s="372">
        <v>0</v>
      </c>
      <c r="H20" s="372">
        <v>0</v>
      </c>
      <c r="I20" s="372">
        <v>0</v>
      </c>
      <c r="J20" s="364">
        <f t="shared" si="0"/>
        <v>4</v>
      </c>
      <c r="K20" s="355"/>
    </row>
    <row r="21" spans="1:11" s="365" customFormat="1" ht="31.6" customHeight="1" x14ac:dyDescent="0.3">
      <c r="A21" s="355"/>
      <c r="B21" s="361" t="s">
        <v>528</v>
      </c>
      <c r="C21" s="361" t="s">
        <v>848</v>
      </c>
      <c r="D21" s="370" t="s">
        <v>66</v>
      </c>
      <c r="E21" s="363" t="s">
        <v>976</v>
      </c>
      <c r="F21" s="363">
        <v>21</v>
      </c>
      <c r="G21" s="363">
        <v>0</v>
      </c>
      <c r="H21" s="363">
        <v>0</v>
      </c>
      <c r="I21" s="363">
        <v>5</v>
      </c>
      <c r="J21" s="364">
        <f t="shared" si="0"/>
        <v>26</v>
      </c>
      <c r="K21" s="355"/>
    </row>
    <row r="22" spans="1:11" s="365" customFormat="1" ht="31.6" customHeight="1" x14ac:dyDescent="0.3">
      <c r="A22" s="355"/>
      <c r="B22" s="366" t="s">
        <v>979</v>
      </c>
      <c r="C22" s="366" t="s">
        <v>849</v>
      </c>
      <c r="D22" s="362" t="s">
        <v>66</v>
      </c>
      <c r="E22" s="367" t="s">
        <v>976</v>
      </c>
      <c r="F22" s="371">
        <v>25</v>
      </c>
      <c r="G22" s="372">
        <v>0</v>
      </c>
      <c r="H22" s="372">
        <v>18</v>
      </c>
      <c r="I22" s="372">
        <v>0</v>
      </c>
      <c r="J22" s="364">
        <f t="shared" si="0"/>
        <v>43</v>
      </c>
      <c r="K22" s="355"/>
    </row>
    <row r="23" spans="1:11" s="365" customFormat="1" ht="31.6" customHeight="1" x14ac:dyDescent="0.3">
      <c r="A23" s="355"/>
      <c r="B23" s="361" t="s">
        <v>534</v>
      </c>
      <c r="C23" s="361" t="s">
        <v>125</v>
      </c>
      <c r="D23" s="370" t="s">
        <v>66</v>
      </c>
      <c r="E23" s="363" t="s">
        <v>976</v>
      </c>
      <c r="F23" s="363">
        <v>68</v>
      </c>
      <c r="G23" s="363">
        <v>0</v>
      </c>
      <c r="H23" s="363">
        <v>13</v>
      </c>
      <c r="I23" s="363">
        <v>1</v>
      </c>
      <c r="J23" s="364">
        <f t="shared" si="0"/>
        <v>82</v>
      </c>
      <c r="K23" s="355"/>
    </row>
    <row r="24" spans="1:11" s="365" customFormat="1" ht="31.6" customHeight="1" x14ac:dyDescent="0.3">
      <c r="A24" s="355"/>
      <c r="B24" s="366" t="s">
        <v>850</v>
      </c>
      <c r="C24" s="366" t="s">
        <v>851</v>
      </c>
      <c r="D24" s="362" t="s">
        <v>66</v>
      </c>
      <c r="E24" s="367" t="s">
        <v>976</v>
      </c>
      <c r="F24" s="371">
        <v>13</v>
      </c>
      <c r="G24" s="372">
        <v>0</v>
      </c>
      <c r="H24" s="372">
        <v>0</v>
      </c>
      <c r="I24" s="372">
        <v>5</v>
      </c>
      <c r="J24" s="364">
        <f t="shared" si="0"/>
        <v>18</v>
      </c>
      <c r="K24" s="355"/>
    </row>
    <row r="25" spans="1:11" s="365" customFormat="1" ht="31.6" customHeight="1" x14ac:dyDescent="0.3">
      <c r="A25" s="355"/>
      <c r="B25" s="361" t="s">
        <v>852</v>
      </c>
      <c r="C25" s="361" t="s">
        <v>853</v>
      </c>
      <c r="D25" s="370" t="s">
        <v>66</v>
      </c>
      <c r="E25" s="363" t="s">
        <v>976</v>
      </c>
      <c r="F25" s="363">
        <v>14</v>
      </c>
      <c r="G25" s="363">
        <v>0</v>
      </c>
      <c r="H25" s="363">
        <v>0</v>
      </c>
      <c r="I25" s="363">
        <v>2</v>
      </c>
      <c r="J25" s="364">
        <f t="shared" si="0"/>
        <v>16</v>
      </c>
      <c r="K25" s="355"/>
    </row>
    <row r="26" spans="1:11" s="365" customFormat="1" ht="31.6" customHeight="1" x14ac:dyDescent="0.3">
      <c r="A26" s="355"/>
      <c r="B26" s="366" t="s">
        <v>978</v>
      </c>
      <c r="C26" s="366" t="s">
        <v>854</v>
      </c>
      <c r="D26" s="362" t="s">
        <v>66</v>
      </c>
      <c r="E26" s="367" t="s">
        <v>976</v>
      </c>
      <c r="F26" s="371">
        <v>4</v>
      </c>
      <c r="G26" s="372">
        <v>0</v>
      </c>
      <c r="H26" s="372">
        <v>0</v>
      </c>
      <c r="I26" s="372">
        <v>16</v>
      </c>
      <c r="J26" s="364">
        <f t="shared" si="0"/>
        <v>20</v>
      </c>
      <c r="K26" s="355"/>
    </row>
    <row r="27" spans="1:11" s="365" customFormat="1" ht="31.6" customHeight="1" x14ac:dyDescent="0.3">
      <c r="A27" s="355"/>
      <c r="B27" s="366" t="s">
        <v>822</v>
      </c>
      <c r="C27" s="366" t="s">
        <v>855</v>
      </c>
      <c r="D27" s="362" t="s">
        <v>66</v>
      </c>
      <c r="E27" s="375">
        <v>2023</v>
      </c>
      <c r="F27" s="375">
        <v>3</v>
      </c>
      <c r="G27" s="375">
        <v>0</v>
      </c>
      <c r="H27" s="375">
        <v>6</v>
      </c>
      <c r="I27" s="375">
        <v>4</v>
      </c>
      <c r="J27" s="376">
        <v>13</v>
      </c>
      <c r="K27" s="355"/>
    </row>
    <row r="28" spans="1:11" s="365" customFormat="1" ht="31.6" customHeight="1" x14ac:dyDescent="0.3">
      <c r="A28" s="355"/>
      <c r="B28" s="366" t="s">
        <v>547</v>
      </c>
      <c r="C28" s="366" t="s">
        <v>856</v>
      </c>
      <c r="D28" s="362" t="s">
        <v>66</v>
      </c>
      <c r="E28" s="367" t="s">
        <v>976</v>
      </c>
      <c r="F28" s="371">
        <v>37</v>
      </c>
      <c r="G28" s="372">
        <v>0</v>
      </c>
      <c r="H28" s="372">
        <v>0</v>
      </c>
      <c r="I28" s="372">
        <v>0</v>
      </c>
      <c r="J28" s="364">
        <f t="shared" si="0"/>
        <v>37</v>
      </c>
      <c r="K28" s="355"/>
    </row>
    <row r="29" spans="1:11" s="365" customFormat="1" ht="31.6" customHeight="1" x14ac:dyDescent="0.3">
      <c r="A29" s="355"/>
      <c r="B29" s="361" t="s">
        <v>551</v>
      </c>
      <c r="C29" s="361" t="s">
        <v>857</v>
      </c>
      <c r="D29" s="370" t="s">
        <v>66</v>
      </c>
      <c r="E29" s="363" t="s">
        <v>976</v>
      </c>
      <c r="F29" s="363">
        <v>4</v>
      </c>
      <c r="G29" s="363">
        <v>0</v>
      </c>
      <c r="H29" s="363">
        <v>0</v>
      </c>
      <c r="I29" s="363">
        <v>0</v>
      </c>
      <c r="J29" s="364">
        <f t="shared" si="0"/>
        <v>4</v>
      </c>
      <c r="K29" s="355"/>
    </row>
    <row r="30" spans="1:11" s="365" customFormat="1" ht="31.6" customHeight="1" x14ac:dyDescent="0.3">
      <c r="A30" s="355"/>
      <c r="B30" s="366" t="s">
        <v>553</v>
      </c>
      <c r="C30" s="366" t="s">
        <v>554</v>
      </c>
      <c r="D30" s="362" t="s">
        <v>66</v>
      </c>
      <c r="E30" s="367" t="s">
        <v>976</v>
      </c>
      <c r="F30" s="371">
        <v>4</v>
      </c>
      <c r="G30" s="372">
        <v>0</v>
      </c>
      <c r="H30" s="372">
        <v>0</v>
      </c>
      <c r="I30" s="372">
        <v>0</v>
      </c>
      <c r="J30" s="364">
        <f t="shared" si="0"/>
        <v>4</v>
      </c>
      <c r="K30" s="355"/>
    </row>
    <row r="31" spans="1:11" s="365" customFormat="1" ht="31.6" customHeight="1" x14ac:dyDescent="0.3">
      <c r="A31" s="355"/>
      <c r="B31" s="361" t="s">
        <v>556</v>
      </c>
      <c r="C31" s="361" t="s">
        <v>858</v>
      </c>
      <c r="D31" s="370" t="s">
        <v>66</v>
      </c>
      <c r="E31" s="363" t="s">
        <v>976</v>
      </c>
      <c r="F31" s="363">
        <v>4</v>
      </c>
      <c r="G31" s="363">
        <v>0</v>
      </c>
      <c r="H31" s="363">
        <v>0</v>
      </c>
      <c r="I31" s="363">
        <v>3</v>
      </c>
      <c r="J31" s="364">
        <f t="shared" si="0"/>
        <v>7</v>
      </c>
      <c r="K31" s="355"/>
    </row>
    <row r="32" spans="1:11" s="365" customFormat="1" ht="31.6" customHeight="1" x14ac:dyDescent="0.3">
      <c r="A32" s="355"/>
      <c r="B32" s="366" t="s">
        <v>558</v>
      </c>
      <c r="C32" s="366" t="s">
        <v>859</v>
      </c>
      <c r="D32" s="362" t="s">
        <v>66</v>
      </c>
      <c r="E32" s="367" t="s">
        <v>976</v>
      </c>
      <c r="F32" s="371">
        <v>9</v>
      </c>
      <c r="G32" s="372">
        <v>0</v>
      </c>
      <c r="H32" s="372">
        <v>0</v>
      </c>
      <c r="I32" s="372">
        <v>4</v>
      </c>
      <c r="J32" s="364">
        <f t="shared" si="0"/>
        <v>13</v>
      </c>
      <c r="K32" s="355"/>
    </row>
    <row r="33" spans="1:11" s="365" customFormat="1" ht="31.6" customHeight="1" x14ac:dyDescent="0.3">
      <c r="A33" s="355"/>
      <c r="B33" s="361" t="s">
        <v>560</v>
      </c>
      <c r="C33" s="361" t="s">
        <v>860</v>
      </c>
      <c r="D33" s="370" t="s">
        <v>66</v>
      </c>
      <c r="E33" s="363" t="s">
        <v>976</v>
      </c>
      <c r="F33" s="363">
        <v>12</v>
      </c>
      <c r="G33" s="363">
        <v>0</v>
      </c>
      <c r="H33" s="363">
        <v>0</v>
      </c>
      <c r="I33" s="363">
        <v>3</v>
      </c>
      <c r="J33" s="364">
        <f t="shared" si="0"/>
        <v>15</v>
      </c>
      <c r="K33" s="355"/>
    </row>
    <row r="34" spans="1:11" s="365" customFormat="1" ht="31.6" customHeight="1" x14ac:dyDescent="0.3">
      <c r="A34" s="355"/>
      <c r="B34" s="366" t="s">
        <v>563</v>
      </c>
      <c r="C34" s="366" t="s">
        <v>861</v>
      </c>
      <c r="D34" s="362" t="s">
        <v>66</v>
      </c>
      <c r="E34" s="367" t="s">
        <v>976</v>
      </c>
      <c r="F34" s="371">
        <v>2</v>
      </c>
      <c r="G34" s="372">
        <v>0</v>
      </c>
      <c r="H34" s="372">
        <v>0</v>
      </c>
      <c r="I34" s="372">
        <v>3</v>
      </c>
      <c r="J34" s="364">
        <f t="shared" si="0"/>
        <v>5</v>
      </c>
      <c r="K34" s="355"/>
    </row>
    <row r="35" spans="1:11" s="365" customFormat="1" ht="31.6" customHeight="1" x14ac:dyDescent="0.3">
      <c r="A35" s="355"/>
      <c r="B35" s="361" t="s">
        <v>565</v>
      </c>
      <c r="C35" s="361" t="s">
        <v>862</v>
      </c>
      <c r="D35" s="370" t="s">
        <v>66</v>
      </c>
      <c r="E35" s="363" t="s">
        <v>976</v>
      </c>
      <c r="F35" s="363">
        <v>11</v>
      </c>
      <c r="G35" s="363">
        <v>0</v>
      </c>
      <c r="H35" s="363">
        <v>0</v>
      </c>
      <c r="I35" s="363">
        <v>3</v>
      </c>
      <c r="J35" s="364">
        <f t="shared" si="0"/>
        <v>14</v>
      </c>
      <c r="K35" s="355"/>
    </row>
    <row r="36" spans="1:11" s="365" customFormat="1" ht="31.6" customHeight="1" x14ac:dyDescent="0.3">
      <c r="A36" s="355"/>
      <c r="B36" s="366" t="s">
        <v>567</v>
      </c>
      <c r="C36" s="366" t="s">
        <v>863</v>
      </c>
      <c r="D36" s="362" t="s">
        <v>66</v>
      </c>
      <c r="E36" s="367" t="s">
        <v>976</v>
      </c>
      <c r="F36" s="371">
        <v>5</v>
      </c>
      <c r="G36" s="372">
        <v>0</v>
      </c>
      <c r="H36" s="372">
        <v>0</v>
      </c>
      <c r="I36" s="372">
        <v>2</v>
      </c>
      <c r="J36" s="364">
        <f t="shared" si="0"/>
        <v>7</v>
      </c>
      <c r="K36" s="355"/>
    </row>
    <row r="37" spans="1:11" s="365" customFormat="1" ht="31.6" customHeight="1" x14ac:dyDescent="0.3">
      <c r="A37" s="355"/>
      <c r="B37" s="361" t="s">
        <v>569</v>
      </c>
      <c r="C37" s="361" t="s">
        <v>864</v>
      </c>
      <c r="D37" s="370" t="s">
        <v>66</v>
      </c>
      <c r="E37" s="363" t="s">
        <v>976</v>
      </c>
      <c r="F37" s="363">
        <v>6</v>
      </c>
      <c r="G37" s="363">
        <v>0</v>
      </c>
      <c r="H37" s="363">
        <v>0</v>
      </c>
      <c r="I37" s="363">
        <v>3</v>
      </c>
      <c r="J37" s="364">
        <f t="shared" si="0"/>
        <v>9</v>
      </c>
      <c r="K37" s="355"/>
    </row>
    <row r="38" spans="1:11" s="365" customFormat="1" ht="31.6" customHeight="1" x14ac:dyDescent="0.3">
      <c r="A38" s="355"/>
      <c r="B38" s="366" t="s">
        <v>571</v>
      </c>
      <c r="C38" s="366" t="s">
        <v>865</v>
      </c>
      <c r="D38" s="362" t="s">
        <v>66</v>
      </c>
      <c r="E38" s="367" t="s">
        <v>976</v>
      </c>
      <c r="F38" s="371">
        <v>12</v>
      </c>
      <c r="G38" s="372">
        <v>0</v>
      </c>
      <c r="H38" s="372">
        <v>0</v>
      </c>
      <c r="I38" s="372">
        <v>0</v>
      </c>
      <c r="J38" s="364">
        <f t="shared" si="0"/>
        <v>12</v>
      </c>
      <c r="K38" s="355"/>
    </row>
    <row r="39" spans="1:11" s="365" customFormat="1" ht="31.6" customHeight="1" x14ac:dyDescent="0.3">
      <c r="A39" s="355"/>
      <c r="B39" s="361" t="s">
        <v>573</v>
      </c>
      <c r="C39" s="361" t="s">
        <v>866</v>
      </c>
      <c r="D39" s="370" t="s">
        <v>66</v>
      </c>
      <c r="E39" s="363" t="s">
        <v>976</v>
      </c>
      <c r="F39" s="363">
        <v>11</v>
      </c>
      <c r="G39" s="363">
        <v>0</v>
      </c>
      <c r="H39" s="363">
        <v>0</v>
      </c>
      <c r="I39" s="363">
        <v>2</v>
      </c>
      <c r="J39" s="364">
        <f t="shared" si="0"/>
        <v>13</v>
      </c>
      <c r="K39" s="355"/>
    </row>
    <row r="40" spans="1:11" s="365" customFormat="1" ht="31.6" customHeight="1" x14ac:dyDescent="0.3">
      <c r="A40" s="355"/>
      <c r="B40" s="366" t="s">
        <v>575</v>
      </c>
      <c r="C40" s="366" t="s">
        <v>867</v>
      </c>
      <c r="D40" s="362" t="s">
        <v>66</v>
      </c>
      <c r="E40" s="367" t="s">
        <v>976</v>
      </c>
      <c r="F40" s="371">
        <v>8</v>
      </c>
      <c r="G40" s="372">
        <v>0</v>
      </c>
      <c r="H40" s="372">
        <v>0</v>
      </c>
      <c r="I40" s="372">
        <v>1</v>
      </c>
      <c r="J40" s="364">
        <f t="shared" si="0"/>
        <v>9</v>
      </c>
      <c r="K40" s="355"/>
    </row>
    <row r="41" spans="1:11" s="365" customFormat="1" ht="31.6" customHeight="1" x14ac:dyDescent="0.3">
      <c r="A41" s="355"/>
      <c r="B41" s="361" t="s">
        <v>158</v>
      </c>
      <c r="C41" s="361" t="s">
        <v>868</v>
      </c>
      <c r="D41" s="370" t="s">
        <v>66</v>
      </c>
      <c r="E41" s="363" t="s">
        <v>976</v>
      </c>
      <c r="F41" s="363">
        <v>15</v>
      </c>
      <c r="G41" s="363">
        <v>0</v>
      </c>
      <c r="H41" s="363">
        <v>0</v>
      </c>
      <c r="I41" s="363">
        <v>6</v>
      </c>
      <c r="J41" s="364">
        <f t="shared" si="0"/>
        <v>21</v>
      </c>
      <c r="K41" s="355"/>
    </row>
    <row r="42" spans="1:11" s="365" customFormat="1" ht="31.6" customHeight="1" x14ac:dyDescent="0.3">
      <c r="A42" s="355"/>
      <c r="B42" s="366" t="s">
        <v>578</v>
      </c>
      <c r="C42" s="366" t="s">
        <v>869</v>
      </c>
      <c r="D42" s="362" t="s">
        <v>66</v>
      </c>
      <c r="E42" s="367" t="s">
        <v>976</v>
      </c>
      <c r="F42" s="371">
        <v>4</v>
      </c>
      <c r="G42" s="372">
        <v>0</v>
      </c>
      <c r="H42" s="372">
        <v>0</v>
      </c>
      <c r="I42" s="372">
        <v>2</v>
      </c>
      <c r="J42" s="364">
        <f t="shared" si="0"/>
        <v>6</v>
      </c>
      <c r="K42" s="355"/>
    </row>
    <row r="43" spans="1:11" s="365" customFormat="1" ht="31.6" customHeight="1" x14ac:dyDescent="0.3">
      <c r="A43" s="355"/>
      <c r="B43" s="361" t="s">
        <v>581</v>
      </c>
      <c r="C43" s="361" t="s">
        <v>870</v>
      </c>
      <c r="D43" s="370" t="s">
        <v>66</v>
      </c>
      <c r="E43" s="363" t="s">
        <v>976</v>
      </c>
      <c r="F43" s="363">
        <v>7</v>
      </c>
      <c r="G43" s="363">
        <v>0</v>
      </c>
      <c r="H43" s="363">
        <v>0</v>
      </c>
      <c r="I43" s="363">
        <v>5</v>
      </c>
      <c r="J43" s="364">
        <f t="shared" si="0"/>
        <v>12</v>
      </c>
      <c r="K43" s="355"/>
    </row>
    <row r="44" spans="1:11" s="365" customFormat="1" ht="31.6" customHeight="1" x14ac:dyDescent="0.3">
      <c r="A44" s="355"/>
      <c r="B44" s="366" t="s">
        <v>583</v>
      </c>
      <c r="C44" s="366" t="s">
        <v>871</v>
      </c>
      <c r="D44" s="362" t="s">
        <v>66</v>
      </c>
      <c r="E44" s="367" t="s">
        <v>976</v>
      </c>
      <c r="F44" s="371">
        <v>5</v>
      </c>
      <c r="G44" s="372">
        <v>0</v>
      </c>
      <c r="H44" s="372">
        <v>0</v>
      </c>
      <c r="I44" s="372">
        <v>3</v>
      </c>
      <c r="J44" s="364">
        <f t="shared" si="0"/>
        <v>8</v>
      </c>
      <c r="K44" s="355"/>
    </row>
    <row r="45" spans="1:11" s="365" customFormat="1" ht="31.6" customHeight="1" x14ac:dyDescent="0.3">
      <c r="A45" s="355"/>
      <c r="B45" s="361" t="s">
        <v>176</v>
      </c>
      <c r="C45" s="361" t="s">
        <v>872</v>
      </c>
      <c r="D45" s="370" t="s">
        <v>66</v>
      </c>
      <c r="E45" s="363" t="s">
        <v>976</v>
      </c>
      <c r="F45" s="363">
        <v>2</v>
      </c>
      <c r="G45" s="363">
        <v>0</v>
      </c>
      <c r="H45" s="363">
        <v>0</v>
      </c>
      <c r="I45" s="363">
        <v>2</v>
      </c>
      <c r="J45" s="364">
        <f t="shared" si="0"/>
        <v>4</v>
      </c>
      <c r="K45" s="355"/>
    </row>
    <row r="46" spans="1:11" s="365" customFormat="1" ht="31.6" customHeight="1" x14ac:dyDescent="0.3">
      <c r="A46" s="355"/>
      <c r="B46" s="361" t="s">
        <v>1106</v>
      </c>
      <c r="C46" s="361" t="s">
        <v>1021</v>
      </c>
      <c r="D46" s="370" t="s">
        <v>66</v>
      </c>
      <c r="E46" s="363">
        <v>2024</v>
      </c>
      <c r="F46" s="377">
        <v>2</v>
      </c>
      <c r="G46" s="378">
        <v>0</v>
      </c>
      <c r="H46" s="378">
        <v>4</v>
      </c>
      <c r="I46" s="378">
        <v>0</v>
      </c>
      <c r="J46" s="364">
        <f t="shared" si="0"/>
        <v>6</v>
      </c>
      <c r="K46" s="355"/>
    </row>
    <row r="47" spans="1:11" s="365" customFormat="1" ht="31.6" customHeight="1" x14ac:dyDescent="0.3">
      <c r="A47" s="355"/>
      <c r="B47" s="366" t="s">
        <v>177</v>
      </c>
      <c r="C47" s="366" t="s">
        <v>873</v>
      </c>
      <c r="D47" s="362" t="s">
        <v>66</v>
      </c>
      <c r="E47" s="367" t="s">
        <v>976</v>
      </c>
      <c r="F47" s="371">
        <v>4</v>
      </c>
      <c r="G47" s="372">
        <v>0</v>
      </c>
      <c r="H47" s="372">
        <v>0</v>
      </c>
      <c r="I47" s="372">
        <v>5</v>
      </c>
      <c r="J47" s="364">
        <f t="shared" si="0"/>
        <v>9</v>
      </c>
      <c r="K47" s="355"/>
    </row>
    <row r="48" spans="1:11" s="365" customFormat="1" ht="31.6" customHeight="1" x14ac:dyDescent="0.3">
      <c r="A48" s="355"/>
      <c r="B48" s="379" t="s">
        <v>587</v>
      </c>
      <c r="C48" s="361" t="s">
        <v>874</v>
      </c>
      <c r="D48" s="370" t="s">
        <v>66</v>
      </c>
      <c r="E48" s="363" t="s">
        <v>976</v>
      </c>
      <c r="F48" s="363">
        <v>14</v>
      </c>
      <c r="G48" s="363">
        <v>0</v>
      </c>
      <c r="H48" s="363">
        <v>0</v>
      </c>
      <c r="I48" s="363">
        <v>5</v>
      </c>
      <c r="J48" s="364">
        <f t="shared" si="0"/>
        <v>19</v>
      </c>
      <c r="K48" s="355"/>
    </row>
    <row r="49" spans="1:11" s="365" customFormat="1" ht="31.6" customHeight="1" x14ac:dyDescent="0.3">
      <c r="A49" s="355"/>
      <c r="B49" s="366" t="s">
        <v>590</v>
      </c>
      <c r="C49" s="366" t="s">
        <v>875</v>
      </c>
      <c r="D49" s="362" t="s">
        <v>66</v>
      </c>
      <c r="E49" s="367" t="s">
        <v>976</v>
      </c>
      <c r="F49" s="371">
        <v>5</v>
      </c>
      <c r="G49" s="372">
        <v>0</v>
      </c>
      <c r="H49" s="372">
        <v>0</v>
      </c>
      <c r="I49" s="372">
        <v>3</v>
      </c>
      <c r="J49" s="364">
        <f t="shared" si="0"/>
        <v>8</v>
      </c>
      <c r="K49" s="355"/>
    </row>
    <row r="50" spans="1:11" s="365" customFormat="1" ht="31.6" customHeight="1" x14ac:dyDescent="0.3">
      <c r="A50" s="355"/>
      <c r="B50" s="361" t="s">
        <v>592</v>
      </c>
      <c r="C50" s="361" t="s">
        <v>876</v>
      </c>
      <c r="D50" s="370" t="s">
        <v>66</v>
      </c>
      <c r="E50" s="363" t="s">
        <v>976</v>
      </c>
      <c r="F50" s="363">
        <v>5</v>
      </c>
      <c r="G50" s="363">
        <v>0</v>
      </c>
      <c r="H50" s="363">
        <v>0</v>
      </c>
      <c r="I50" s="363">
        <v>3</v>
      </c>
      <c r="J50" s="364">
        <f t="shared" si="0"/>
        <v>8</v>
      </c>
      <c r="K50" s="355"/>
    </row>
    <row r="51" spans="1:11" s="365" customFormat="1" ht="31.6" customHeight="1" x14ac:dyDescent="0.3">
      <c r="A51" s="355"/>
      <c r="B51" s="366" t="s">
        <v>594</v>
      </c>
      <c r="C51" s="366" t="s">
        <v>877</v>
      </c>
      <c r="D51" s="362" t="s">
        <v>66</v>
      </c>
      <c r="E51" s="367" t="s">
        <v>976</v>
      </c>
      <c r="F51" s="371">
        <v>1</v>
      </c>
      <c r="G51" s="372">
        <v>0</v>
      </c>
      <c r="H51" s="372">
        <v>0</v>
      </c>
      <c r="I51" s="372">
        <v>1</v>
      </c>
      <c r="J51" s="364">
        <f t="shared" si="0"/>
        <v>2</v>
      </c>
      <c r="K51" s="355"/>
    </row>
    <row r="52" spans="1:11" s="365" customFormat="1" ht="31.6" customHeight="1" x14ac:dyDescent="0.3">
      <c r="A52" s="355"/>
      <c r="B52" s="361" t="s">
        <v>596</v>
      </c>
      <c r="C52" s="361" t="s">
        <v>168</v>
      </c>
      <c r="D52" s="370" t="s">
        <v>66</v>
      </c>
      <c r="E52" s="363" t="s">
        <v>976</v>
      </c>
      <c r="F52" s="363">
        <v>6</v>
      </c>
      <c r="G52" s="363">
        <v>0</v>
      </c>
      <c r="H52" s="363">
        <v>0</v>
      </c>
      <c r="I52" s="363">
        <v>1</v>
      </c>
      <c r="J52" s="364">
        <f t="shared" si="0"/>
        <v>7</v>
      </c>
      <c r="K52" s="355"/>
    </row>
    <row r="53" spans="1:11" s="365" customFormat="1" ht="31.6" customHeight="1" x14ac:dyDescent="0.3">
      <c r="A53" s="355"/>
      <c r="B53" s="366" t="s">
        <v>597</v>
      </c>
      <c r="C53" s="366" t="s">
        <v>878</v>
      </c>
      <c r="D53" s="362" t="s">
        <v>66</v>
      </c>
      <c r="E53" s="367" t="s">
        <v>976</v>
      </c>
      <c r="F53" s="371">
        <v>5</v>
      </c>
      <c r="G53" s="372">
        <v>0</v>
      </c>
      <c r="H53" s="372">
        <v>0</v>
      </c>
      <c r="I53" s="372">
        <v>2</v>
      </c>
      <c r="J53" s="364">
        <f t="shared" si="0"/>
        <v>7</v>
      </c>
      <c r="K53" s="355"/>
    </row>
    <row r="54" spans="1:11" s="365" customFormat="1" ht="31.6" customHeight="1" x14ac:dyDescent="0.3">
      <c r="A54" s="355"/>
      <c r="B54" s="361" t="s">
        <v>599</v>
      </c>
      <c r="C54" s="361" t="s">
        <v>879</v>
      </c>
      <c r="D54" s="370" t="s">
        <v>66</v>
      </c>
      <c r="E54" s="363" t="s">
        <v>976</v>
      </c>
      <c r="F54" s="363">
        <v>4</v>
      </c>
      <c r="G54" s="363">
        <v>0</v>
      </c>
      <c r="H54" s="363">
        <v>0</v>
      </c>
      <c r="I54" s="363">
        <v>0</v>
      </c>
      <c r="J54" s="364">
        <f t="shared" si="0"/>
        <v>4</v>
      </c>
      <c r="K54" s="355"/>
    </row>
    <row r="55" spans="1:11" s="365" customFormat="1" ht="31.6" customHeight="1" x14ac:dyDescent="0.3">
      <c r="A55" s="355"/>
      <c r="B55" s="366" t="s">
        <v>601</v>
      </c>
      <c r="C55" s="366" t="s">
        <v>880</v>
      </c>
      <c r="D55" s="362" t="s">
        <v>66</v>
      </c>
      <c r="E55" s="367" t="s">
        <v>976</v>
      </c>
      <c r="F55" s="371">
        <v>10</v>
      </c>
      <c r="G55" s="372">
        <v>0</v>
      </c>
      <c r="H55" s="372">
        <v>0</v>
      </c>
      <c r="I55" s="372">
        <v>2</v>
      </c>
      <c r="J55" s="364">
        <f t="shared" si="0"/>
        <v>12</v>
      </c>
      <c r="K55" s="355"/>
    </row>
    <row r="56" spans="1:11" s="365" customFormat="1" ht="31.6" customHeight="1" x14ac:dyDescent="0.3">
      <c r="A56" s="355"/>
      <c r="B56" s="361" t="s">
        <v>604</v>
      </c>
      <c r="C56" s="361" t="s">
        <v>881</v>
      </c>
      <c r="D56" s="370" t="s">
        <v>66</v>
      </c>
      <c r="E56" s="363" t="s">
        <v>976</v>
      </c>
      <c r="F56" s="363">
        <v>12</v>
      </c>
      <c r="G56" s="363">
        <v>0</v>
      </c>
      <c r="H56" s="363">
        <v>0</v>
      </c>
      <c r="I56" s="363">
        <v>3</v>
      </c>
      <c r="J56" s="364">
        <f t="shared" si="0"/>
        <v>15</v>
      </c>
      <c r="K56" s="355"/>
    </row>
    <row r="57" spans="1:11" s="365" customFormat="1" ht="31.6" customHeight="1" x14ac:dyDescent="0.3">
      <c r="A57" s="355"/>
      <c r="B57" s="366" t="s">
        <v>606</v>
      </c>
      <c r="C57" s="366" t="s">
        <v>881</v>
      </c>
      <c r="D57" s="362" t="s">
        <v>66</v>
      </c>
      <c r="E57" s="367" t="s">
        <v>976</v>
      </c>
      <c r="F57" s="371">
        <v>2</v>
      </c>
      <c r="G57" s="372">
        <v>0</v>
      </c>
      <c r="H57" s="372">
        <v>0</v>
      </c>
      <c r="I57" s="372">
        <v>0</v>
      </c>
      <c r="J57" s="364">
        <f t="shared" si="0"/>
        <v>2</v>
      </c>
      <c r="K57" s="355"/>
    </row>
    <row r="58" spans="1:11" s="365" customFormat="1" ht="31.6" customHeight="1" x14ac:dyDescent="0.3">
      <c r="A58" s="355"/>
      <c r="B58" s="361" t="s">
        <v>608</v>
      </c>
      <c r="C58" s="361" t="s">
        <v>882</v>
      </c>
      <c r="D58" s="370" t="s">
        <v>66</v>
      </c>
      <c r="E58" s="363" t="s">
        <v>976</v>
      </c>
      <c r="F58" s="363">
        <v>12</v>
      </c>
      <c r="G58" s="363">
        <v>0</v>
      </c>
      <c r="H58" s="363">
        <v>0</v>
      </c>
      <c r="I58" s="363">
        <v>1</v>
      </c>
      <c r="J58" s="364">
        <f t="shared" si="0"/>
        <v>13</v>
      </c>
      <c r="K58" s="355"/>
    </row>
    <row r="59" spans="1:11" s="365" customFormat="1" ht="31.6" customHeight="1" x14ac:dyDescent="0.3">
      <c r="A59" s="355"/>
      <c r="B59" s="366" t="s">
        <v>610</v>
      </c>
      <c r="C59" s="366" t="s">
        <v>883</v>
      </c>
      <c r="D59" s="362" t="s">
        <v>66</v>
      </c>
      <c r="E59" s="367" t="s">
        <v>976</v>
      </c>
      <c r="F59" s="371">
        <v>4</v>
      </c>
      <c r="G59" s="372">
        <v>0</v>
      </c>
      <c r="H59" s="372">
        <v>0</v>
      </c>
      <c r="I59" s="372">
        <v>1</v>
      </c>
      <c r="J59" s="364">
        <f t="shared" si="0"/>
        <v>5</v>
      </c>
      <c r="K59" s="355"/>
    </row>
    <row r="60" spans="1:11" s="365" customFormat="1" ht="31.6" customHeight="1" x14ac:dyDescent="0.3">
      <c r="A60" s="355"/>
      <c r="B60" s="361" t="s">
        <v>612</v>
      </c>
      <c r="C60" s="361" t="s">
        <v>884</v>
      </c>
      <c r="D60" s="370" t="s">
        <v>66</v>
      </c>
      <c r="E60" s="363" t="s">
        <v>976</v>
      </c>
      <c r="F60" s="363">
        <v>0</v>
      </c>
      <c r="G60" s="363">
        <v>0</v>
      </c>
      <c r="H60" s="363">
        <v>0</v>
      </c>
      <c r="I60" s="363">
        <v>2</v>
      </c>
      <c r="J60" s="364">
        <f t="shared" si="0"/>
        <v>2</v>
      </c>
      <c r="K60" s="355"/>
    </row>
    <row r="61" spans="1:11" s="365" customFormat="1" ht="31.6" customHeight="1" x14ac:dyDescent="0.3">
      <c r="A61" s="355"/>
      <c r="B61" s="366" t="s">
        <v>615</v>
      </c>
      <c r="C61" s="366" t="s">
        <v>885</v>
      </c>
      <c r="D61" s="362" t="s">
        <v>66</v>
      </c>
      <c r="E61" s="367" t="s">
        <v>976</v>
      </c>
      <c r="F61" s="371">
        <v>3</v>
      </c>
      <c r="G61" s="372">
        <v>0</v>
      </c>
      <c r="H61" s="372">
        <v>0</v>
      </c>
      <c r="I61" s="372">
        <v>6</v>
      </c>
      <c r="J61" s="364">
        <f t="shared" si="0"/>
        <v>9</v>
      </c>
      <c r="K61" s="355"/>
    </row>
    <row r="62" spans="1:11" s="365" customFormat="1" ht="31.6" customHeight="1" x14ac:dyDescent="0.3">
      <c r="A62" s="355"/>
      <c r="B62" s="361" t="s">
        <v>618</v>
      </c>
      <c r="C62" s="361" t="s">
        <v>886</v>
      </c>
      <c r="D62" s="370" t="s">
        <v>66</v>
      </c>
      <c r="E62" s="363" t="s">
        <v>976</v>
      </c>
      <c r="F62" s="363">
        <v>15</v>
      </c>
      <c r="G62" s="363">
        <v>0</v>
      </c>
      <c r="H62" s="363">
        <v>0</v>
      </c>
      <c r="I62" s="363">
        <v>5</v>
      </c>
      <c r="J62" s="364">
        <f t="shared" si="0"/>
        <v>20</v>
      </c>
      <c r="K62" s="355"/>
    </row>
    <row r="63" spans="1:11" s="365" customFormat="1" ht="31.6" customHeight="1" x14ac:dyDescent="0.3">
      <c r="A63" s="355"/>
      <c r="B63" s="366" t="s">
        <v>621</v>
      </c>
      <c r="C63" s="366" t="s">
        <v>887</v>
      </c>
      <c r="D63" s="362" t="s">
        <v>66</v>
      </c>
      <c r="E63" s="367" t="s">
        <v>976</v>
      </c>
      <c r="F63" s="371">
        <v>18</v>
      </c>
      <c r="G63" s="372">
        <v>0</v>
      </c>
      <c r="H63" s="372">
        <v>0</v>
      </c>
      <c r="I63" s="372">
        <v>5</v>
      </c>
      <c r="J63" s="364">
        <f t="shared" si="0"/>
        <v>23</v>
      </c>
      <c r="K63" s="355"/>
    </row>
    <row r="64" spans="1:11" s="365" customFormat="1" ht="31.6" customHeight="1" x14ac:dyDescent="0.3">
      <c r="A64" s="355"/>
      <c r="B64" s="361" t="s">
        <v>623</v>
      </c>
      <c r="C64" s="361" t="s">
        <v>888</v>
      </c>
      <c r="D64" s="370" t="s">
        <v>66</v>
      </c>
      <c r="E64" s="363" t="s">
        <v>976</v>
      </c>
      <c r="F64" s="363">
        <v>13</v>
      </c>
      <c r="G64" s="363">
        <v>0</v>
      </c>
      <c r="H64" s="363">
        <v>1</v>
      </c>
      <c r="I64" s="363">
        <v>7</v>
      </c>
      <c r="J64" s="364">
        <f t="shared" si="0"/>
        <v>21</v>
      </c>
      <c r="K64" s="355"/>
    </row>
    <row r="65" spans="1:11" s="365" customFormat="1" ht="31.6" customHeight="1" x14ac:dyDescent="0.3">
      <c r="A65" s="355"/>
      <c r="B65" s="366" t="s">
        <v>625</v>
      </c>
      <c r="C65" s="366" t="s">
        <v>625</v>
      </c>
      <c r="D65" s="362" t="s">
        <v>66</v>
      </c>
      <c r="E65" s="367" t="s">
        <v>976</v>
      </c>
      <c r="F65" s="371">
        <v>2</v>
      </c>
      <c r="G65" s="372">
        <v>0</v>
      </c>
      <c r="H65" s="372">
        <v>1</v>
      </c>
      <c r="I65" s="372">
        <v>1</v>
      </c>
      <c r="J65" s="364">
        <f t="shared" si="0"/>
        <v>4</v>
      </c>
      <c r="K65" s="355"/>
    </row>
    <row r="66" spans="1:11" s="365" customFormat="1" ht="31.6" customHeight="1" x14ac:dyDescent="0.3">
      <c r="A66" s="355"/>
      <c r="B66" s="361" t="s">
        <v>627</v>
      </c>
      <c r="C66" s="361" t="s">
        <v>889</v>
      </c>
      <c r="D66" s="370" t="s">
        <v>66</v>
      </c>
      <c r="E66" s="363" t="s">
        <v>976</v>
      </c>
      <c r="F66" s="363">
        <v>3</v>
      </c>
      <c r="G66" s="363">
        <v>0</v>
      </c>
      <c r="H66" s="363">
        <v>0</v>
      </c>
      <c r="I66" s="363">
        <v>0</v>
      </c>
      <c r="J66" s="364">
        <f t="shared" si="0"/>
        <v>3</v>
      </c>
      <c r="K66" s="355"/>
    </row>
    <row r="67" spans="1:11" s="365" customFormat="1" ht="31.6" customHeight="1" x14ac:dyDescent="0.3">
      <c r="A67" s="355"/>
      <c r="B67" s="366" t="s">
        <v>232</v>
      </c>
      <c r="C67" s="366" t="s">
        <v>890</v>
      </c>
      <c r="D67" s="370" t="s">
        <v>66</v>
      </c>
      <c r="E67" s="380">
        <v>2023</v>
      </c>
      <c r="F67" s="375">
        <v>2</v>
      </c>
      <c r="G67" s="375">
        <v>0</v>
      </c>
      <c r="H67" s="375">
        <v>6</v>
      </c>
      <c r="I67" s="375">
        <v>2</v>
      </c>
      <c r="J67" s="376">
        <v>10</v>
      </c>
      <c r="K67" s="355"/>
    </row>
    <row r="68" spans="1:11" s="365" customFormat="1" ht="31.6" customHeight="1" x14ac:dyDescent="0.3">
      <c r="A68" s="355"/>
      <c r="B68" s="361" t="s">
        <v>631</v>
      </c>
      <c r="C68" s="361" t="s">
        <v>891</v>
      </c>
      <c r="D68" s="370" t="s">
        <v>66</v>
      </c>
      <c r="E68" s="363" t="s">
        <v>976</v>
      </c>
      <c r="F68" s="363">
        <v>12</v>
      </c>
      <c r="G68" s="363">
        <v>0</v>
      </c>
      <c r="H68" s="363">
        <v>2</v>
      </c>
      <c r="I68" s="363">
        <v>5</v>
      </c>
      <c r="J68" s="364">
        <f t="shared" si="0"/>
        <v>19</v>
      </c>
      <c r="K68" s="355"/>
    </row>
    <row r="69" spans="1:11" s="365" customFormat="1" ht="31.6" customHeight="1" x14ac:dyDescent="0.3">
      <c r="A69" s="355"/>
      <c r="B69" s="366" t="s">
        <v>634</v>
      </c>
      <c r="C69" s="366" t="s">
        <v>892</v>
      </c>
      <c r="D69" s="362" t="s">
        <v>66</v>
      </c>
      <c r="E69" s="367" t="s">
        <v>976</v>
      </c>
      <c r="F69" s="371">
        <v>3</v>
      </c>
      <c r="G69" s="372">
        <v>0</v>
      </c>
      <c r="H69" s="372">
        <v>0</v>
      </c>
      <c r="I69" s="372">
        <v>3</v>
      </c>
      <c r="J69" s="364">
        <f t="shared" si="0"/>
        <v>6</v>
      </c>
      <c r="K69" s="355"/>
    </row>
    <row r="70" spans="1:11" s="365" customFormat="1" ht="31.6" customHeight="1" x14ac:dyDescent="0.3">
      <c r="A70" s="355"/>
      <c r="B70" s="361" t="s">
        <v>636</v>
      </c>
      <c r="C70" s="361" t="s">
        <v>893</v>
      </c>
      <c r="D70" s="370" t="s">
        <v>66</v>
      </c>
      <c r="E70" s="363" t="s">
        <v>976</v>
      </c>
      <c r="F70" s="363">
        <v>5</v>
      </c>
      <c r="G70" s="363">
        <v>0</v>
      </c>
      <c r="H70" s="363">
        <v>1</v>
      </c>
      <c r="I70" s="363">
        <v>2</v>
      </c>
      <c r="J70" s="364">
        <f t="shared" si="0"/>
        <v>8</v>
      </c>
      <c r="K70" s="355"/>
    </row>
    <row r="71" spans="1:11" s="365" customFormat="1" ht="31.6" customHeight="1" x14ac:dyDescent="0.3">
      <c r="A71" s="355"/>
      <c r="B71" s="366" t="s">
        <v>638</v>
      </c>
      <c r="C71" s="366" t="s">
        <v>894</v>
      </c>
      <c r="D71" s="362" t="s">
        <v>66</v>
      </c>
      <c r="E71" s="367" t="s">
        <v>976</v>
      </c>
      <c r="F71" s="371">
        <v>12</v>
      </c>
      <c r="G71" s="372">
        <v>0</v>
      </c>
      <c r="H71" s="372">
        <v>0</v>
      </c>
      <c r="I71" s="372">
        <v>4</v>
      </c>
      <c r="J71" s="364">
        <f t="shared" si="0"/>
        <v>16</v>
      </c>
      <c r="K71" s="355"/>
    </row>
    <row r="72" spans="1:11" s="365" customFormat="1" ht="31.6" customHeight="1" x14ac:dyDescent="0.3">
      <c r="A72" s="355"/>
      <c r="B72" s="361" t="s">
        <v>642</v>
      </c>
      <c r="C72" s="361" t="s">
        <v>895</v>
      </c>
      <c r="D72" s="370" t="s">
        <v>66</v>
      </c>
      <c r="E72" s="363" t="s">
        <v>976</v>
      </c>
      <c r="F72" s="363">
        <v>9</v>
      </c>
      <c r="G72" s="363">
        <v>0</v>
      </c>
      <c r="H72" s="363">
        <v>0</v>
      </c>
      <c r="I72" s="363">
        <v>2</v>
      </c>
      <c r="J72" s="364">
        <f t="shared" si="0"/>
        <v>11</v>
      </c>
      <c r="K72" s="355"/>
    </row>
    <row r="73" spans="1:11" s="365" customFormat="1" ht="31.6" customHeight="1" x14ac:dyDescent="0.3">
      <c r="A73" s="355"/>
      <c r="B73" s="366" t="s">
        <v>644</v>
      </c>
      <c r="C73" s="366" t="s">
        <v>896</v>
      </c>
      <c r="D73" s="362" t="s">
        <v>66</v>
      </c>
      <c r="E73" s="367" t="s">
        <v>976</v>
      </c>
      <c r="F73" s="371">
        <v>15</v>
      </c>
      <c r="G73" s="372">
        <v>0</v>
      </c>
      <c r="H73" s="372">
        <v>0</v>
      </c>
      <c r="I73" s="372">
        <v>3</v>
      </c>
      <c r="J73" s="364">
        <f t="shared" ref="J73:J141" si="1">SUM(F73:I73)</f>
        <v>18</v>
      </c>
      <c r="K73" s="355"/>
    </row>
    <row r="74" spans="1:11" s="365" customFormat="1" ht="31.6" customHeight="1" x14ac:dyDescent="0.3">
      <c r="A74" s="355"/>
      <c r="B74" s="361" t="s">
        <v>897</v>
      </c>
      <c r="C74" s="361" t="s">
        <v>897</v>
      </c>
      <c r="D74" s="370" t="s">
        <v>66</v>
      </c>
      <c r="E74" s="363" t="s">
        <v>976</v>
      </c>
      <c r="F74" s="363">
        <v>2</v>
      </c>
      <c r="G74" s="363">
        <v>0</v>
      </c>
      <c r="H74" s="363">
        <v>0</v>
      </c>
      <c r="I74" s="363">
        <v>1</v>
      </c>
      <c r="J74" s="364">
        <f t="shared" si="1"/>
        <v>3</v>
      </c>
      <c r="K74" s="355"/>
    </row>
    <row r="75" spans="1:11" s="365" customFormat="1" ht="31.6" customHeight="1" x14ac:dyDescent="0.3">
      <c r="A75" s="355"/>
      <c r="B75" s="366" t="s">
        <v>648</v>
      </c>
      <c r="C75" s="366" t="s">
        <v>898</v>
      </c>
      <c r="D75" s="370" t="s">
        <v>66</v>
      </c>
      <c r="E75" s="375">
        <v>2023</v>
      </c>
      <c r="F75" s="375">
        <v>9</v>
      </c>
      <c r="G75" s="375">
        <v>0</v>
      </c>
      <c r="H75" s="375">
        <v>0</v>
      </c>
      <c r="I75" s="375">
        <v>16</v>
      </c>
      <c r="J75" s="374">
        <f t="shared" si="1"/>
        <v>25</v>
      </c>
      <c r="K75" s="355"/>
    </row>
    <row r="76" spans="1:11" s="365" customFormat="1" ht="31.6" customHeight="1" x14ac:dyDescent="0.3">
      <c r="A76" s="355"/>
      <c r="B76" s="361" t="s">
        <v>651</v>
      </c>
      <c r="C76" s="361" t="s">
        <v>257</v>
      </c>
      <c r="D76" s="370" t="s">
        <v>66</v>
      </c>
      <c r="E76" s="363" t="s">
        <v>976</v>
      </c>
      <c r="F76" s="363">
        <v>7</v>
      </c>
      <c r="G76" s="363">
        <v>0</v>
      </c>
      <c r="H76" s="363">
        <v>0</v>
      </c>
      <c r="I76" s="363">
        <v>2</v>
      </c>
      <c r="J76" s="364">
        <f t="shared" si="1"/>
        <v>9</v>
      </c>
      <c r="K76" s="355"/>
    </row>
    <row r="77" spans="1:11" s="365" customFormat="1" ht="31.6" customHeight="1" x14ac:dyDescent="0.3">
      <c r="A77" s="355"/>
      <c r="B77" s="366" t="s">
        <v>653</v>
      </c>
      <c r="C77" s="366" t="s">
        <v>899</v>
      </c>
      <c r="D77" s="362" t="s">
        <v>66</v>
      </c>
      <c r="E77" s="367" t="s">
        <v>976</v>
      </c>
      <c r="F77" s="371">
        <v>22</v>
      </c>
      <c r="G77" s="372">
        <v>0</v>
      </c>
      <c r="H77" s="372">
        <v>0</v>
      </c>
      <c r="I77" s="372">
        <v>1</v>
      </c>
      <c r="J77" s="364">
        <f t="shared" si="1"/>
        <v>23</v>
      </c>
      <c r="K77" s="355"/>
    </row>
    <row r="78" spans="1:11" s="365" customFormat="1" ht="31.6" customHeight="1" x14ac:dyDescent="0.3">
      <c r="A78" s="355"/>
      <c r="B78" s="361" t="s">
        <v>656</v>
      </c>
      <c r="C78" s="361" t="s">
        <v>900</v>
      </c>
      <c r="D78" s="370" t="s">
        <v>66</v>
      </c>
      <c r="E78" s="363" t="s">
        <v>976</v>
      </c>
      <c r="F78" s="363">
        <v>4</v>
      </c>
      <c r="G78" s="363">
        <v>0</v>
      </c>
      <c r="H78" s="363">
        <v>0</v>
      </c>
      <c r="I78" s="363">
        <v>0</v>
      </c>
      <c r="J78" s="364">
        <f t="shared" si="1"/>
        <v>4</v>
      </c>
      <c r="K78" s="355"/>
    </row>
    <row r="79" spans="1:11" s="365" customFormat="1" ht="31.6" customHeight="1" x14ac:dyDescent="0.3">
      <c r="A79" s="355"/>
      <c r="B79" s="366" t="s">
        <v>658</v>
      </c>
      <c r="C79" s="366" t="s">
        <v>659</v>
      </c>
      <c r="D79" s="362" t="s">
        <v>66</v>
      </c>
      <c r="E79" s="367" t="s">
        <v>976</v>
      </c>
      <c r="F79" s="371">
        <v>12</v>
      </c>
      <c r="G79" s="372">
        <v>0</v>
      </c>
      <c r="H79" s="372">
        <v>0</v>
      </c>
      <c r="I79" s="372">
        <v>0</v>
      </c>
      <c r="J79" s="364">
        <f t="shared" si="1"/>
        <v>12</v>
      </c>
      <c r="K79" s="355"/>
    </row>
    <row r="80" spans="1:11" s="365" customFormat="1" ht="31.6" customHeight="1" x14ac:dyDescent="0.3">
      <c r="A80" s="355"/>
      <c r="B80" s="361" t="s">
        <v>660</v>
      </c>
      <c r="C80" s="361" t="s">
        <v>901</v>
      </c>
      <c r="D80" s="370" t="s">
        <v>66</v>
      </c>
      <c r="E80" s="363" t="s">
        <v>976</v>
      </c>
      <c r="F80" s="363">
        <v>8</v>
      </c>
      <c r="G80" s="363">
        <v>0</v>
      </c>
      <c r="H80" s="363">
        <v>0</v>
      </c>
      <c r="I80" s="363">
        <v>0</v>
      </c>
      <c r="J80" s="364">
        <f t="shared" si="1"/>
        <v>8</v>
      </c>
      <c r="K80" s="355"/>
    </row>
    <row r="81" spans="1:11" s="365" customFormat="1" ht="31.6" customHeight="1" x14ac:dyDescent="0.3">
      <c r="A81" s="355"/>
      <c r="B81" s="366" t="s">
        <v>662</v>
      </c>
      <c r="C81" s="366" t="s">
        <v>902</v>
      </c>
      <c r="D81" s="362" t="s">
        <v>66</v>
      </c>
      <c r="E81" s="367" t="s">
        <v>976</v>
      </c>
      <c r="F81" s="371">
        <v>4</v>
      </c>
      <c r="G81" s="372">
        <v>0</v>
      </c>
      <c r="H81" s="372">
        <v>0</v>
      </c>
      <c r="I81" s="372">
        <v>0</v>
      </c>
      <c r="J81" s="364">
        <f t="shared" si="1"/>
        <v>4</v>
      </c>
      <c r="K81" s="355"/>
    </row>
    <row r="82" spans="1:11" s="365" customFormat="1" ht="31.6" customHeight="1" x14ac:dyDescent="0.3">
      <c r="A82" s="355"/>
      <c r="B82" s="361" t="s">
        <v>663</v>
      </c>
      <c r="C82" s="361" t="s">
        <v>903</v>
      </c>
      <c r="D82" s="370" t="s">
        <v>66</v>
      </c>
      <c r="E82" s="363" t="s">
        <v>976</v>
      </c>
      <c r="F82" s="363">
        <v>26</v>
      </c>
      <c r="G82" s="363">
        <v>0</v>
      </c>
      <c r="H82" s="363">
        <v>0</v>
      </c>
      <c r="I82" s="363">
        <v>8</v>
      </c>
      <c r="J82" s="364">
        <f t="shared" si="1"/>
        <v>34</v>
      </c>
      <c r="K82" s="355"/>
    </row>
    <row r="83" spans="1:11" s="365" customFormat="1" ht="31.6" customHeight="1" x14ac:dyDescent="0.3">
      <c r="A83" s="355"/>
      <c r="B83" s="366" t="s">
        <v>904</v>
      </c>
      <c r="C83" s="366" t="s">
        <v>905</v>
      </c>
      <c r="D83" s="362" t="s">
        <v>66</v>
      </c>
      <c r="E83" s="367" t="s">
        <v>976</v>
      </c>
      <c r="F83" s="371">
        <v>7</v>
      </c>
      <c r="G83" s="372">
        <v>0</v>
      </c>
      <c r="H83" s="372">
        <v>1</v>
      </c>
      <c r="I83" s="372">
        <v>3</v>
      </c>
      <c r="J83" s="364">
        <f t="shared" si="1"/>
        <v>11</v>
      </c>
      <c r="K83" s="355"/>
    </row>
    <row r="84" spans="1:11" s="365" customFormat="1" ht="31.6" customHeight="1" x14ac:dyDescent="0.3">
      <c r="A84" s="355"/>
      <c r="B84" s="361" t="s">
        <v>667</v>
      </c>
      <c r="C84" s="361" t="s">
        <v>906</v>
      </c>
      <c r="D84" s="370" t="s">
        <v>66</v>
      </c>
      <c r="E84" s="363" t="s">
        <v>976</v>
      </c>
      <c r="F84" s="363">
        <v>4</v>
      </c>
      <c r="G84" s="363">
        <v>0</v>
      </c>
      <c r="H84" s="363">
        <v>0</v>
      </c>
      <c r="I84" s="363">
        <v>0</v>
      </c>
      <c r="J84" s="364">
        <f t="shared" si="1"/>
        <v>4</v>
      </c>
      <c r="K84" s="355"/>
    </row>
    <row r="85" spans="1:11" s="365" customFormat="1" ht="31.6" customHeight="1" x14ac:dyDescent="0.3">
      <c r="A85" s="355"/>
      <c r="B85" s="366" t="s">
        <v>271</v>
      </c>
      <c r="C85" s="366" t="s">
        <v>271</v>
      </c>
      <c r="D85" s="370" t="s">
        <v>66</v>
      </c>
      <c r="E85" s="375">
        <v>2019</v>
      </c>
      <c r="F85" s="375">
        <v>2</v>
      </c>
      <c r="G85" s="375">
        <v>3</v>
      </c>
      <c r="H85" s="375">
        <v>0</v>
      </c>
      <c r="I85" s="375">
        <v>0</v>
      </c>
      <c r="J85" s="376">
        <v>5</v>
      </c>
      <c r="K85" s="355"/>
    </row>
    <row r="86" spans="1:11" s="365" customFormat="1" ht="31.6" customHeight="1" x14ac:dyDescent="0.3">
      <c r="A86" s="355"/>
      <c r="B86" s="361" t="s">
        <v>669</v>
      </c>
      <c r="C86" s="361" t="s">
        <v>907</v>
      </c>
      <c r="D86" s="370" t="s">
        <v>66</v>
      </c>
      <c r="E86" s="363" t="s">
        <v>976</v>
      </c>
      <c r="F86" s="363">
        <v>7</v>
      </c>
      <c r="G86" s="363">
        <v>0</v>
      </c>
      <c r="H86" s="363">
        <v>0</v>
      </c>
      <c r="I86" s="363">
        <v>3</v>
      </c>
      <c r="J86" s="364">
        <f t="shared" si="1"/>
        <v>10</v>
      </c>
      <c r="K86" s="355"/>
    </row>
    <row r="87" spans="1:11" s="365" customFormat="1" ht="31.6" customHeight="1" x14ac:dyDescent="0.3">
      <c r="A87" s="355"/>
      <c r="B87" s="366" t="s">
        <v>671</v>
      </c>
      <c r="C87" s="366" t="s">
        <v>908</v>
      </c>
      <c r="D87" s="362" t="s">
        <v>66</v>
      </c>
      <c r="E87" s="367" t="s">
        <v>976</v>
      </c>
      <c r="F87" s="371">
        <v>4</v>
      </c>
      <c r="G87" s="372">
        <v>0</v>
      </c>
      <c r="H87" s="372">
        <v>0</v>
      </c>
      <c r="I87" s="372">
        <v>0</v>
      </c>
      <c r="J87" s="364">
        <f t="shared" si="1"/>
        <v>4</v>
      </c>
      <c r="K87" s="355"/>
    </row>
    <row r="88" spans="1:11" s="365" customFormat="1" ht="31.6" customHeight="1" x14ac:dyDescent="0.3">
      <c r="A88" s="355"/>
      <c r="B88" s="361" t="s">
        <v>673</v>
      </c>
      <c r="C88" s="361" t="s">
        <v>673</v>
      </c>
      <c r="D88" s="370" t="s">
        <v>66</v>
      </c>
      <c r="E88" s="363" t="s">
        <v>976</v>
      </c>
      <c r="F88" s="363">
        <v>2</v>
      </c>
      <c r="G88" s="363">
        <v>0</v>
      </c>
      <c r="H88" s="363">
        <v>0</v>
      </c>
      <c r="I88" s="363">
        <v>0</v>
      </c>
      <c r="J88" s="364">
        <f t="shared" si="1"/>
        <v>2</v>
      </c>
      <c r="K88" s="355"/>
    </row>
    <row r="89" spans="1:11" s="365" customFormat="1" ht="31.6" customHeight="1" x14ac:dyDescent="0.3">
      <c r="A89" s="355"/>
      <c r="B89" s="366" t="s">
        <v>675</v>
      </c>
      <c r="C89" s="366" t="s">
        <v>909</v>
      </c>
      <c r="D89" s="362" t="s">
        <v>66</v>
      </c>
      <c r="E89" s="367" t="s">
        <v>976</v>
      </c>
      <c r="F89" s="371">
        <v>10</v>
      </c>
      <c r="G89" s="372">
        <v>0</v>
      </c>
      <c r="H89" s="372">
        <v>0</v>
      </c>
      <c r="I89" s="372">
        <v>2</v>
      </c>
      <c r="J89" s="364">
        <f t="shared" si="1"/>
        <v>12</v>
      </c>
      <c r="K89" s="355"/>
    </row>
    <row r="90" spans="1:11" s="365" customFormat="1" ht="31.6" customHeight="1" x14ac:dyDescent="0.3">
      <c r="A90" s="355"/>
      <c r="B90" s="361" t="s">
        <v>910</v>
      </c>
      <c r="C90" s="361" t="s">
        <v>673</v>
      </c>
      <c r="D90" s="370" t="s">
        <v>66</v>
      </c>
      <c r="E90" s="363" t="s">
        <v>976</v>
      </c>
      <c r="F90" s="363">
        <v>1</v>
      </c>
      <c r="G90" s="363">
        <v>0</v>
      </c>
      <c r="H90" s="363">
        <v>0</v>
      </c>
      <c r="I90" s="363">
        <v>3</v>
      </c>
      <c r="J90" s="364">
        <f t="shared" si="1"/>
        <v>4</v>
      </c>
      <c r="K90" s="355"/>
    </row>
    <row r="91" spans="1:11" s="365" customFormat="1" ht="31.6" customHeight="1" x14ac:dyDescent="0.3">
      <c r="A91" s="355"/>
      <c r="B91" s="366" t="s">
        <v>678</v>
      </c>
      <c r="C91" s="366" t="s">
        <v>911</v>
      </c>
      <c r="D91" s="362" t="s">
        <v>66</v>
      </c>
      <c r="E91" s="367" t="s">
        <v>976</v>
      </c>
      <c r="F91" s="371">
        <v>2</v>
      </c>
      <c r="G91" s="372">
        <v>0</v>
      </c>
      <c r="H91" s="372">
        <v>0</v>
      </c>
      <c r="I91" s="372">
        <v>0</v>
      </c>
      <c r="J91" s="364">
        <f t="shared" si="1"/>
        <v>2</v>
      </c>
      <c r="K91" s="355"/>
    </row>
    <row r="92" spans="1:11" s="365" customFormat="1" ht="31.6" customHeight="1" x14ac:dyDescent="0.3">
      <c r="A92" s="355"/>
      <c r="B92" s="361" t="s">
        <v>680</v>
      </c>
      <c r="C92" s="361" t="s">
        <v>912</v>
      </c>
      <c r="D92" s="370" t="s">
        <v>66</v>
      </c>
      <c r="E92" s="363" t="s">
        <v>976</v>
      </c>
      <c r="F92" s="363">
        <v>4</v>
      </c>
      <c r="G92" s="363">
        <v>0</v>
      </c>
      <c r="H92" s="363">
        <v>0</v>
      </c>
      <c r="I92" s="363">
        <v>2</v>
      </c>
      <c r="J92" s="364">
        <f t="shared" si="1"/>
        <v>6</v>
      </c>
      <c r="K92" s="355"/>
    </row>
    <row r="93" spans="1:11" s="365" customFormat="1" ht="31.6" customHeight="1" x14ac:dyDescent="0.3">
      <c r="A93" s="355"/>
      <c r="B93" s="366" t="s">
        <v>913</v>
      </c>
      <c r="C93" s="366" t="s">
        <v>914</v>
      </c>
      <c r="D93" s="362" t="s">
        <v>66</v>
      </c>
      <c r="E93" s="367" t="s">
        <v>976</v>
      </c>
      <c r="F93" s="371">
        <v>5</v>
      </c>
      <c r="G93" s="372">
        <v>0</v>
      </c>
      <c r="H93" s="372">
        <v>0</v>
      </c>
      <c r="I93" s="372">
        <v>3</v>
      </c>
      <c r="J93" s="364">
        <f t="shared" si="1"/>
        <v>8</v>
      </c>
      <c r="K93" s="355"/>
    </row>
    <row r="94" spans="1:11" s="365" customFormat="1" ht="31.6" customHeight="1" x14ac:dyDescent="0.3">
      <c r="A94" s="355"/>
      <c r="B94" s="361" t="s">
        <v>915</v>
      </c>
      <c r="C94" s="361" t="s">
        <v>916</v>
      </c>
      <c r="D94" s="370" t="s">
        <v>66</v>
      </c>
      <c r="E94" s="363" t="s">
        <v>976</v>
      </c>
      <c r="F94" s="363">
        <v>2</v>
      </c>
      <c r="G94" s="363">
        <v>0</v>
      </c>
      <c r="H94" s="363">
        <v>0</v>
      </c>
      <c r="I94" s="363">
        <v>0</v>
      </c>
      <c r="J94" s="364">
        <f t="shared" si="1"/>
        <v>2</v>
      </c>
      <c r="K94" s="355"/>
    </row>
    <row r="95" spans="1:11" s="365" customFormat="1" ht="31.6" customHeight="1" x14ac:dyDescent="0.3">
      <c r="A95" s="355"/>
      <c r="B95" s="366" t="s">
        <v>296</v>
      </c>
      <c r="C95" s="366" t="s">
        <v>917</v>
      </c>
      <c r="D95" s="362" t="s">
        <v>66</v>
      </c>
      <c r="E95" s="367" t="s">
        <v>976</v>
      </c>
      <c r="F95" s="371">
        <v>4</v>
      </c>
      <c r="G95" s="372">
        <v>0</v>
      </c>
      <c r="H95" s="372">
        <v>0</v>
      </c>
      <c r="I95" s="372">
        <v>0</v>
      </c>
      <c r="J95" s="364">
        <f t="shared" si="1"/>
        <v>4</v>
      </c>
      <c r="K95" s="355"/>
    </row>
    <row r="96" spans="1:11" s="365" customFormat="1" ht="31.6" customHeight="1" x14ac:dyDescent="0.3">
      <c r="A96" s="355"/>
      <c r="B96" s="361" t="s">
        <v>687</v>
      </c>
      <c r="C96" s="361" t="s">
        <v>918</v>
      </c>
      <c r="D96" s="370" t="s">
        <v>66</v>
      </c>
      <c r="E96" s="363" t="s">
        <v>976</v>
      </c>
      <c r="F96" s="363">
        <v>10</v>
      </c>
      <c r="G96" s="363">
        <v>0</v>
      </c>
      <c r="H96" s="363">
        <v>0</v>
      </c>
      <c r="I96" s="363">
        <v>1</v>
      </c>
      <c r="J96" s="364">
        <f t="shared" si="1"/>
        <v>11</v>
      </c>
      <c r="K96" s="355"/>
    </row>
    <row r="97" spans="1:11" s="365" customFormat="1" ht="31.6" customHeight="1" x14ac:dyDescent="0.3">
      <c r="A97" s="355"/>
      <c r="B97" s="366" t="s">
        <v>689</v>
      </c>
      <c r="C97" s="366" t="s">
        <v>919</v>
      </c>
      <c r="D97" s="362" t="s">
        <v>66</v>
      </c>
      <c r="E97" s="367" t="s">
        <v>976</v>
      </c>
      <c r="F97" s="371">
        <v>27</v>
      </c>
      <c r="G97" s="372">
        <v>0</v>
      </c>
      <c r="H97" s="372">
        <v>0</v>
      </c>
      <c r="I97" s="372">
        <v>8</v>
      </c>
      <c r="J97" s="364">
        <f t="shared" si="1"/>
        <v>35</v>
      </c>
      <c r="K97" s="355"/>
    </row>
    <row r="98" spans="1:11" s="365" customFormat="1" ht="31.6" customHeight="1" x14ac:dyDescent="0.3">
      <c r="A98" s="355"/>
      <c r="B98" s="361" t="s">
        <v>305</v>
      </c>
      <c r="C98" s="361" t="s">
        <v>920</v>
      </c>
      <c r="D98" s="370" t="s">
        <v>66</v>
      </c>
      <c r="E98" s="363" t="s">
        <v>976</v>
      </c>
      <c r="F98" s="363">
        <v>23</v>
      </c>
      <c r="G98" s="363">
        <v>0</v>
      </c>
      <c r="H98" s="363">
        <v>0</v>
      </c>
      <c r="I98" s="363">
        <v>0</v>
      </c>
      <c r="J98" s="364">
        <f t="shared" si="1"/>
        <v>23</v>
      </c>
      <c r="K98" s="355"/>
    </row>
    <row r="99" spans="1:11" s="365" customFormat="1" ht="31.6" customHeight="1" x14ac:dyDescent="0.3">
      <c r="A99" s="355"/>
      <c r="B99" s="366" t="s">
        <v>694</v>
      </c>
      <c r="C99" s="366" t="s">
        <v>921</v>
      </c>
      <c r="D99" s="362" t="s">
        <v>66</v>
      </c>
      <c r="E99" s="367" t="s">
        <v>976</v>
      </c>
      <c r="F99" s="371">
        <v>4</v>
      </c>
      <c r="G99" s="372">
        <v>0</v>
      </c>
      <c r="H99" s="372">
        <v>0</v>
      </c>
      <c r="I99" s="372">
        <v>0</v>
      </c>
      <c r="J99" s="364">
        <f t="shared" si="1"/>
        <v>4</v>
      </c>
      <c r="K99" s="355"/>
    </row>
    <row r="100" spans="1:11" s="365" customFormat="1" ht="31.6" customHeight="1" x14ac:dyDescent="0.3">
      <c r="A100" s="355"/>
      <c r="B100" s="361" t="s">
        <v>696</v>
      </c>
      <c r="C100" s="361" t="s">
        <v>922</v>
      </c>
      <c r="D100" s="370" t="s">
        <v>66</v>
      </c>
      <c r="E100" s="363" t="s">
        <v>976</v>
      </c>
      <c r="F100" s="363">
        <v>3</v>
      </c>
      <c r="G100" s="363">
        <v>0</v>
      </c>
      <c r="H100" s="363">
        <v>0</v>
      </c>
      <c r="I100" s="363">
        <v>0</v>
      </c>
      <c r="J100" s="364">
        <f t="shared" si="1"/>
        <v>3</v>
      </c>
      <c r="K100" s="355"/>
    </row>
    <row r="101" spans="1:11" s="365" customFormat="1" ht="31.6" customHeight="1" x14ac:dyDescent="0.3">
      <c r="A101" s="355"/>
      <c r="B101" s="366" t="s">
        <v>698</v>
      </c>
      <c r="C101" s="366" t="s">
        <v>923</v>
      </c>
      <c r="D101" s="362" t="s">
        <v>66</v>
      </c>
      <c r="E101" s="367" t="s">
        <v>976</v>
      </c>
      <c r="F101" s="371">
        <v>8</v>
      </c>
      <c r="G101" s="372">
        <v>0</v>
      </c>
      <c r="H101" s="372">
        <v>0</v>
      </c>
      <c r="I101" s="372">
        <v>4</v>
      </c>
      <c r="J101" s="364">
        <f t="shared" si="1"/>
        <v>12</v>
      </c>
      <c r="K101" s="355"/>
    </row>
    <row r="102" spans="1:11" s="365" customFormat="1" ht="31.6" customHeight="1" x14ac:dyDescent="0.3">
      <c r="A102" s="355"/>
      <c r="B102" s="361" t="s">
        <v>700</v>
      </c>
      <c r="C102" s="361" t="s">
        <v>924</v>
      </c>
      <c r="D102" s="370" t="s">
        <v>66</v>
      </c>
      <c r="E102" s="363" t="s">
        <v>976</v>
      </c>
      <c r="F102" s="363">
        <v>8</v>
      </c>
      <c r="G102" s="363">
        <v>0</v>
      </c>
      <c r="H102" s="363">
        <v>0</v>
      </c>
      <c r="I102" s="363">
        <v>0</v>
      </c>
      <c r="J102" s="364">
        <f t="shared" si="1"/>
        <v>8</v>
      </c>
      <c r="K102" s="355"/>
    </row>
    <row r="103" spans="1:11" s="365" customFormat="1" ht="31.6" customHeight="1" x14ac:dyDescent="0.3">
      <c r="A103" s="355"/>
      <c r="B103" s="366" t="s">
        <v>1039</v>
      </c>
      <c r="C103" s="361" t="s">
        <v>1009</v>
      </c>
      <c r="D103" s="370" t="s">
        <v>66</v>
      </c>
      <c r="E103" s="363" t="s">
        <v>976</v>
      </c>
      <c r="F103" s="377">
        <v>9</v>
      </c>
      <c r="G103" s="378">
        <v>0</v>
      </c>
      <c r="H103" s="378">
        <v>3</v>
      </c>
      <c r="I103" s="378">
        <v>31</v>
      </c>
      <c r="J103" s="364">
        <f t="shared" si="1"/>
        <v>43</v>
      </c>
      <c r="K103" s="355"/>
    </row>
    <row r="104" spans="1:11" s="365" customFormat="1" ht="31.6" customHeight="1" x14ac:dyDescent="0.3">
      <c r="A104" s="355"/>
      <c r="B104" s="366" t="s">
        <v>704</v>
      </c>
      <c r="C104" s="366" t="s">
        <v>925</v>
      </c>
      <c r="D104" s="362" t="s">
        <v>66</v>
      </c>
      <c r="E104" s="367" t="s">
        <v>976</v>
      </c>
      <c r="F104" s="371">
        <v>9</v>
      </c>
      <c r="G104" s="372">
        <v>0</v>
      </c>
      <c r="H104" s="372">
        <v>0</v>
      </c>
      <c r="I104" s="372">
        <v>5</v>
      </c>
      <c r="J104" s="364">
        <f t="shared" si="1"/>
        <v>14</v>
      </c>
      <c r="K104" s="355"/>
    </row>
    <row r="105" spans="1:11" s="365" customFormat="1" ht="31.6" customHeight="1" x14ac:dyDescent="0.3">
      <c r="A105" s="355"/>
      <c r="B105" s="361" t="s">
        <v>706</v>
      </c>
      <c r="C105" s="361" t="s">
        <v>926</v>
      </c>
      <c r="D105" s="370" t="s">
        <v>66</v>
      </c>
      <c r="E105" s="363" t="s">
        <v>976</v>
      </c>
      <c r="F105" s="363">
        <v>5</v>
      </c>
      <c r="G105" s="363">
        <v>0</v>
      </c>
      <c r="H105" s="363">
        <v>0</v>
      </c>
      <c r="I105" s="363">
        <v>16</v>
      </c>
      <c r="J105" s="364">
        <f t="shared" si="1"/>
        <v>21</v>
      </c>
      <c r="K105" s="355"/>
    </row>
    <row r="106" spans="1:11" s="365" customFormat="1" ht="31.6" customHeight="1" x14ac:dyDescent="0.3">
      <c r="A106" s="355"/>
      <c r="B106" s="366" t="s">
        <v>709</v>
      </c>
      <c r="C106" s="366" t="s">
        <v>927</v>
      </c>
      <c r="D106" s="362" t="s">
        <v>66</v>
      </c>
      <c r="E106" s="367" t="s">
        <v>976</v>
      </c>
      <c r="F106" s="371">
        <v>2</v>
      </c>
      <c r="G106" s="372">
        <v>0</v>
      </c>
      <c r="H106" s="372">
        <v>0</v>
      </c>
      <c r="I106" s="372">
        <v>0</v>
      </c>
      <c r="J106" s="364">
        <f t="shared" si="1"/>
        <v>2</v>
      </c>
      <c r="K106" s="355"/>
    </row>
    <row r="107" spans="1:11" s="365" customFormat="1" ht="31.6" customHeight="1" x14ac:dyDescent="0.3">
      <c r="A107" s="355"/>
      <c r="B107" s="361" t="s">
        <v>711</v>
      </c>
      <c r="C107" s="361" t="s">
        <v>928</v>
      </c>
      <c r="D107" s="370" t="s">
        <v>66</v>
      </c>
      <c r="E107" s="363" t="s">
        <v>976</v>
      </c>
      <c r="F107" s="363">
        <v>4</v>
      </c>
      <c r="G107" s="363">
        <v>0</v>
      </c>
      <c r="H107" s="363">
        <v>0</v>
      </c>
      <c r="I107" s="363">
        <v>2</v>
      </c>
      <c r="J107" s="364">
        <f t="shared" si="1"/>
        <v>6</v>
      </c>
      <c r="K107" s="355"/>
    </row>
    <row r="108" spans="1:11" s="365" customFormat="1" ht="31.6" customHeight="1" x14ac:dyDescent="0.3">
      <c r="A108" s="355"/>
      <c r="B108" s="366" t="s">
        <v>713</v>
      </c>
      <c r="C108" s="366" t="s">
        <v>929</v>
      </c>
      <c r="D108" s="362" t="s">
        <v>66</v>
      </c>
      <c r="E108" s="367" t="s">
        <v>976</v>
      </c>
      <c r="F108" s="371">
        <v>14</v>
      </c>
      <c r="G108" s="372">
        <v>0</v>
      </c>
      <c r="H108" s="372">
        <v>0</v>
      </c>
      <c r="I108" s="372">
        <v>3</v>
      </c>
      <c r="J108" s="364">
        <f t="shared" si="1"/>
        <v>17</v>
      </c>
      <c r="K108" s="355"/>
    </row>
    <row r="109" spans="1:11" s="365" customFormat="1" ht="31.6" customHeight="1" x14ac:dyDescent="0.3">
      <c r="A109" s="355"/>
      <c r="B109" s="361" t="s">
        <v>716</v>
      </c>
      <c r="C109" s="361" t="s">
        <v>930</v>
      </c>
      <c r="D109" s="370" t="s">
        <v>66</v>
      </c>
      <c r="E109" s="363" t="s">
        <v>976</v>
      </c>
      <c r="F109" s="363">
        <v>12</v>
      </c>
      <c r="G109" s="363">
        <v>0</v>
      </c>
      <c r="H109" s="363">
        <v>0</v>
      </c>
      <c r="I109" s="363">
        <v>2</v>
      </c>
      <c r="J109" s="364">
        <f t="shared" si="1"/>
        <v>14</v>
      </c>
      <c r="K109" s="355"/>
    </row>
    <row r="110" spans="1:11" s="365" customFormat="1" ht="31.6" customHeight="1" x14ac:dyDescent="0.3">
      <c r="A110" s="355"/>
      <c r="B110" s="366" t="s">
        <v>1040</v>
      </c>
      <c r="C110" s="361" t="s">
        <v>1017</v>
      </c>
      <c r="D110" s="370" t="s">
        <v>66</v>
      </c>
      <c r="E110" s="363">
        <v>2023</v>
      </c>
      <c r="F110" s="377">
        <v>12</v>
      </c>
      <c r="G110" s="378">
        <v>5</v>
      </c>
      <c r="H110" s="378">
        <v>16</v>
      </c>
      <c r="I110" s="378">
        <v>0</v>
      </c>
      <c r="J110" s="364">
        <v>33</v>
      </c>
      <c r="K110" s="355"/>
    </row>
    <row r="111" spans="1:11" s="365" customFormat="1" ht="31.6" customHeight="1" x14ac:dyDescent="0.3">
      <c r="A111" s="355"/>
      <c r="B111" s="366" t="s">
        <v>718</v>
      </c>
      <c r="C111" s="366" t="s">
        <v>931</v>
      </c>
      <c r="D111" s="362" t="s">
        <v>66</v>
      </c>
      <c r="E111" s="367" t="s">
        <v>976</v>
      </c>
      <c r="F111" s="371">
        <v>7</v>
      </c>
      <c r="G111" s="372">
        <v>0</v>
      </c>
      <c r="H111" s="372">
        <v>0</v>
      </c>
      <c r="I111" s="372">
        <v>3</v>
      </c>
      <c r="J111" s="364">
        <f t="shared" si="1"/>
        <v>10</v>
      </c>
      <c r="K111" s="355"/>
    </row>
    <row r="112" spans="1:11" s="365" customFormat="1" ht="31.6" customHeight="1" x14ac:dyDescent="0.3">
      <c r="A112" s="355"/>
      <c r="B112" s="361" t="s">
        <v>720</v>
      </c>
      <c r="C112" s="361" t="s">
        <v>932</v>
      </c>
      <c r="D112" s="370" t="s">
        <v>66</v>
      </c>
      <c r="E112" s="363" t="s">
        <v>976</v>
      </c>
      <c r="F112" s="363">
        <v>3</v>
      </c>
      <c r="G112" s="363">
        <v>0</v>
      </c>
      <c r="H112" s="363">
        <v>1</v>
      </c>
      <c r="I112" s="363">
        <v>5</v>
      </c>
      <c r="J112" s="364">
        <f t="shared" si="1"/>
        <v>9</v>
      </c>
      <c r="K112" s="355"/>
    </row>
    <row r="113" spans="1:11" s="365" customFormat="1" ht="31.6" customHeight="1" x14ac:dyDescent="0.3">
      <c r="A113" s="355"/>
      <c r="B113" s="366" t="s">
        <v>723</v>
      </c>
      <c r="C113" s="366" t="s">
        <v>933</v>
      </c>
      <c r="D113" s="362" t="s">
        <v>66</v>
      </c>
      <c r="E113" s="367" t="s">
        <v>976</v>
      </c>
      <c r="F113" s="371">
        <v>11</v>
      </c>
      <c r="G113" s="372">
        <v>0</v>
      </c>
      <c r="H113" s="372">
        <v>0</v>
      </c>
      <c r="I113" s="372">
        <v>2</v>
      </c>
      <c r="J113" s="364">
        <f t="shared" si="1"/>
        <v>13</v>
      </c>
      <c r="K113" s="355"/>
    </row>
    <row r="114" spans="1:11" s="365" customFormat="1" ht="31.6" customHeight="1" x14ac:dyDescent="0.3">
      <c r="A114" s="355"/>
      <c r="B114" s="366" t="s">
        <v>1048</v>
      </c>
      <c r="C114" s="366" t="s">
        <v>1029</v>
      </c>
      <c r="D114" s="362" t="s">
        <v>66</v>
      </c>
      <c r="E114" s="367">
        <v>2017</v>
      </c>
      <c r="F114" s="371">
        <v>6</v>
      </c>
      <c r="G114" s="372">
        <v>8</v>
      </c>
      <c r="H114" s="372">
        <v>0</v>
      </c>
      <c r="I114" s="372">
        <v>0</v>
      </c>
      <c r="J114" s="364">
        <f t="shared" si="1"/>
        <v>14</v>
      </c>
      <c r="K114" s="355"/>
    </row>
    <row r="115" spans="1:11" s="365" customFormat="1" ht="31.6" customHeight="1" x14ac:dyDescent="0.3">
      <c r="A115" s="355"/>
      <c r="B115" s="366" t="s">
        <v>1049</v>
      </c>
      <c r="C115" s="366" t="s">
        <v>343</v>
      </c>
      <c r="D115" s="362" t="s">
        <v>66</v>
      </c>
      <c r="E115" s="367">
        <v>2019</v>
      </c>
      <c r="F115" s="371">
        <v>6</v>
      </c>
      <c r="G115" s="372">
        <v>9</v>
      </c>
      <c r="H115" s="372">
        <v>10</v>
      </c>
      <c r="I115" s="372">
        <v>1</v>
      </c>
      <c r="J115" s="364">
        <f t="shared" si="1"/>
        <v>26</v>
      </c>
      <c r="K115" s="355"/>
    </row>
    <row r="116" spans="1:11" s="365" customFormat="1" ht="31.6" customHeight="1" x14ac:dyDescent="0.3">
      <c r="A116" s="355"/>
      <c r="B116" s="361" t="s">
        <v>347</v>
      </c>
      <c r="C116" s="361" t="s">
        <v>934</v>
      </c>
      <c r="D116" s="370" t="s">
        <v>66</v>
      </c>
      <c r="E116" s="363" t="s">
        <v>976</v>
      </c>
      <c r="F116" s="363">
        <v>4</v>
      </c>
      <c r="G116" s="363">
        <v>0</v>
      </c>
      <c r="H116" s="363">
        <v>0</v>
      </c>
      <c r="I116" s="363">
        <v>0</v>
      </c>
      <c r="J116" s="364">
        <f t="shared" si="1"/>
        <v>4</v>
      </c>
      <c r="K116" s="355"/>
    </row>
    <row r="117" spans="1:11" s="365" customFormat="1" ht="31.6" customHeight="1" x14ac:dyDescent="0.3">
      <c r="A117" s="355"/>
      <c r="B117" s="366" t="s">
        <v>348</v>
      </c>
      <c r="C117" s="366" t="s">
        <v>935</v>
      </c>
      <c r="D117" s="362" t="s">
        <v>66</v>
      </c>
      <c r="E117" s="367" t="s">
        <v>976</v>
      </c>
      <c r="F117" s="371">
        <v>22</v>
      </c>
      <c r="G117" s="372">
        <v>0</v>
      </c>
      <c r="H117" s="372">
        <v>16</v>
      </c>
      <c r="I117" s="372">
        <v>0</v>
      </c>
      <c r="J117" s="364">
        <f t="shared" si="1"/>
        <v>38</v>
      </c>
      <c r="K117" s="355"/>
    </row>
    <row r="118" spans="1:11" s="365" customFormat="1" ht="31.6" customHeight="1" x14ac:dyDescent="0.3">
      <c r="A118" s="355"/>
      <c r="B118" s="366" t="s">
        <v>727</v>
      </c>
      <c r="C118" s="366" t="s">
        <v>936</v>
      </c>
      <c r="D118" s="362" t="s">
        <v>66</v>
      </c>
      <c r="E118" s="367" t="s">
        <v>976</v>
      </c>
      <c r="F118" s="375">
        <v>3</v>
      </c>
      <c r="G118" s="375">
        <v>0</v>
      </c>
      <c r="H118" s="375">
        <v>0</v>
      </c>
      <c r="I118" s="375">
        <v>0</v>
      </c>
      <c r="J118" s="376">
        <v>3</v>
      </c>
      <c r="K118" s="355"/>
    </row>
    <row r="119" spans="1:11" s="365" customFormat="1" ht="31.6" customHeight="1" x14ac:dyDescent="0.3">
      <c r="A119" s="355"/>
      <c r="B119" s="366" t="s">
        <v>729</v>
      </c>
      <c r="C119" s="366" t="s">
        <v>937</v>
      </c>
      <c r="D119" s="362" t="s">
        <v>66</v>
      </c>
      <c r="E119" s="367" t="s">
        <v>976</v>
      </c>
      <c r="F119" s="371">
        <v>3</v>
      </c>
      <c r="G119" s="372">
        <v>0</v>
      </c>
      <c r="H119" s="372">
        <v>0</v>
      </c>
      <c r="I119" s="372">
        <v>2</v>
      </c>
      <c r="J119" s="364">
        <f t="shared" si="1"/>
        <v>5</v>
      </c>
      <c r="K119" s="355"/>
    </row>
    <row r="120" spans="1:11" s="365" customFormat="1" ht="31.6" customHeight="1" x14ac:dyDescent="0.3">
      <c r="A120" s="355"/>
      <c r="B120" s="361" t="s">
        <v>732</v>
      </c>
      <c r="C120" s="361" t="s">
        <v>938</v>
      </c>
      <c r="D120" s="370" t="s">
        <v>66</v>
      </c>
      <c r="E120" s="363" t="s">
        <v>976</v>
      </c>
      <c r="F120" s="363">
        <v>6</v>
      </c>
      <c r="G120" s="363">
        <v>0</v>
      </c>
      <c r="H120" s="363">
        <v>0</v>
      </c>
      <c r="I120" s="363">
        <v>5</v>
      </c>
      <c r="J120" s="364">
        <f t="shared" si="1"/>
        <v>11</v>
      </c>
      <c r="K120" s="355"/>
    </row>
    <row r="121" spans="1:11" s="365" customFormat="1" ht="31.6" customHeight="1" x14ac:dyDescent="0.3">
      <c r="A121" s="355"/>
      <c r="B121" s="366" t="s">
        <v>939</v>
      </c>
      <c r="C121" s="366" t="s">
        <v>940</v>
      </c>
      <c r="D121" s="362" t="s">
        <v>66</v>
      </c>
      <c r="E121" s="367" t="s">
        <v>976</v>
      </c>
      <c r="F121" s="371">
        <v>3</v>
      </c>
      <c r="G121" s="372">
        <v>0</v>
      </c>
      <c r="H121" s="372">
        <v>0</v>
      </c>
      <c r="I121" s="372">
        <v>2</v>
      </c>
      <c r="J121" s="364">
        <f t="shared" si="1"/>
        <v>5</v>
      </c>
      <c r="K121" s="355"/>
    </row>
    <row r="122" spans="1:11" s="365" customFormat="1" ht="31.6" customHeight="1" x14ac:dyDescent="0.3">
      <c r="A122" s="355"/>
      <c r="B122" s="361" t="s">
        <v>941</v>
      </c>
      <c r="C122" s="361" t="s">
        <v>942</v>
      </c>
      <c r="D122" s="370" t="s">
        <v>66</v>
      </c>
      <c r="E122" s="363" t="s">
        <v>976</v>
      </c>
      <c r="F122" s="363">
        <v>16</v>
      </c>
      <c r="G122" s="363">
        <v>0</v>
      </c>
      <c r="H122" s="363">
        <v>0</v>
      </c>
      <c r="I122" s="363">
        <v>7</v>
      </c>
      <c r="J122" s="364">
        <f t="shared" si="1"/>
        <v>23</v>
      </c>
      <c r="K122" s="355"/>
    </row>
    <row r="123" spans="1:11" s="365" customFormat="1" ht="31.6" customHeight="1" x14ac:dyDescent="0.3">
      <c r="A123" s="355"/>
      <c r="B123" s="366" t="s">
        <v>739</v>
      </c>
      <c r="C123" s="366" t="s">
        <v>943</v>
      </c>
      <c r="D123" s="362" t="s">
        <v>66</v>
      </c>
      <c r="E123" s="367" t="s">
        <v>976</v>
      </c>
      <c r="F123" s="371">
        <v>2</v>
      </c>
      <c r="G123" s="372">
        <v>0</v>
      </c>
      <c r="H123" s="372">
        <v>0</v>
      </c>
      <c r="I123" s="372">
        <v>5</v>
      </c>
      <c r="J123" s="364">
        <f t="shared" si="1"/>
        <v>7</v>
      </c>
      <c r="K123" s="355"/>
    </row>
    <row r="124" spans="1:11" s="365" customFormat="1" ht="31.6" customHeight="1" x14ac:dyDescent="0.3">
      <c r="A124" s="355"/>
      <c r="B124" s="361" t="s">
        <v>741</v>
      </c>
      <c r="C124" s="361" t="s">
        <v>943</v>
      </c>
      <c r="D124" s="370" t="s">
        <v>66</v>
      </c>
      <c r="E124" s="363" t="s">
        <v>976</v>
      </c>
      <c r="F124" s="363">
        <v>2</v>
      </c>
      <c r="G124" s="363">
        <v>0</v>
      </c>
      <c r="H124" s="363">
        <v>0</v>
      </c>
      <c r="I124" s="363">
        <v>5</v>
      </c>
      <c r="J124" s="364">
        <f t="shared" si="1"/>
        <v>7</v>
      </c>
      <c r="K124" s="355"/>
    </row>
    <row r="125" spans="1:11" s="365" customFormat="1" ht="31.6" customHeight="1" x14ac:dyDescent="0.3">
      <c r="A125" s="355"/>
      <c r="B125" s="366" t="s">
        <v>742</v>
      </c>
      <c r="C125" s="366" t="s">
        <v>944</v>
      </c>
      <c r="D125" s="362" t="s">
        <v>66</v>
      </c>
      <c r="E125" s="367" t="s">
        <v>976</v>
      </c>
      <c r="F125" s="371">
        <v>5</v>
      </c>
      <c r="G125" s="372">
        <v>0</v>
      </c>
      <c r="H125" s="372">
        <v>0</v>
      </c>
      <c r="I125" s="372">
        <v>4</v>
      </c>
      <c r="J125" s="364">
        <f t="shared" si="1"/>
        <v>9</v>
      </c>
      <c r="K125" s="355"/>
    </row>
    <row r="126" spans="1:11" s="365" customFormat="1" ht="31.6" customHeight="1" x14ac:dyDescent="0.3">
      <c r="A126" s="355"/>
      <c r="B126" s="379" t="s">
        <v>744</v>
      </c>
      <c r="C126" s="361" t="s">
        <v>945</v>
      </c>
      <c r="D126" s="370" t="s">
        <v>66</v>
      </c>
      <c r="E126" s="363" t="s">
        <v>976</v>
      </c>
      <c r="F126" s="363">
        <v>2</v>
      </c>
      <c r="G126" s="363">
        <v>0</v>
      </c>
      <c r="H126" s="363">
        <v>0</v>
      </c>
      <c r="I126" s="363">
        <v>0</v>
      </c>
      <c r="J126" s="364">
        <f t="shared" si="1"/>
        <v>2</v>
      </c>
      <c r="K126" s="355"/>
    </row>
    <row r="127" spans="1:11" s="365" customFormat="1" ht="31.6" customHeight="1" x14ac:dyDescent="0.3">
      <c r="A127" s="355"/>
      <c r="B127" s="366" t="s">
        <v>746</v>
      </c>
      <c r="C127" s="366" t="s">
        <v>946</v>
      </c>
      <c r="D127" s="362" t="s">
        <v>66</v>
      </c>
      <c r="E127" s="367" t="s">
        <v>976</v>
      </c>
      <c r="F127" s="371">
        <v>11</v>
      </c>
      <c r="G127" s="372">
        <v>0</v>
      </c>
      <c r="H127" s="372">
        <v>0</v>
      </c>
      <c r="I127" s="372">
        <v>2</v>
      </c>
      <c r="J127" s="364">
        <f t="shared" si="1"/>
        <v>13</v>
      </c>
      <c r="K127" s="355"/>
    </row>
    <row r="128" spans="1:11" s="365" customFormat="1" ht="31.6" customHeight="1" x14ac:dyDescent="0.3">
      <c r="A128" s="355"/>
      <c r="B128" s="361" t="s">
        <v>395</v>
      </c>
      <c r="C128" s="361" t="s">
        <v>947</v>
      </c>
      <c r="D128" s="370" t="s">
        <v>66</v>
      </c>
      <c r="E128" s="363" t="s">
        <v>976</v>
      </c>
      <c r="F128" s="363">
        <v>15</v>
      </c>
      <c r="G128" s="363">
        <v>0</v>
      </c>
      <c r="H128" s="363">
        <v>0</v>
      </c>
      <c r="I128" s="363">
        <v>6</v>
      </c>
      <c r="J128" s="364">
        <f t="shared" si="1"/>
        <v>21</v>
      </c>
      <c r="K128" s="355"/>
    </row>
    <row r="129" spans="1:11" s="365" customFormat="1" ht="31.6" customHeight="1" x14ac:dyDescent="0.3">
      <c r="A129" s="355"/>
      <c r="B129" s="366" t="s">
        <v>396</v>
      </c>
      <c r="C129" s="366" t="s">
        <v>948</v>
      </c>
      <c r="D129" s="362" t="s">
        <v>66</v>
      </c>
      <c r="E129" s="367" t="s">
        <v>976</v>
      </c>
      <c r="F129" s="371">
        <v>6</v>
      </c>
      <c r="G129" s="372">
        <v>0</v>
      </c>
      <c r="H129" s="372">
        <v>0</v>
      </c>
      <c r="I129" s="372">
        <v>0</v>
      </c>
      <c r="J129" s="364">
        <f t="shared" si="1"/>
        <v>6</v>
      </c>
      <c r="K129" s="355"/>
    </row>
    <row r="130" spans="1:11" s="365" customFormat="1" ht="31.6" customHeight="1" x14ac:dyDescent="0.3">
      <c r="A130" s="355"/>
      <c r="B130" s="361" t="s">
        <v>397</v>
      </c>
      <c r="C130" s="361" t="s">
        <v>948</v>
      </c>
      <c r="D130" s="370" t="s">
        <v>66</v>
      </c>
      <c r="E130" s="363" t="s">
        <v>976</v>
      </c>
      <c r="F130" s="363">
        <v>2</v>
      </c>
      <c r="G130" s="363">
        <v>0</v>
      </c>
      <c r="H130" s="363">
        <v>0</v>
      </c>
      <c r="I130" s="363">
        <v>0</v>
      </c>
      <c r="J130" s="364">
        <f t="shared" si="1"/>
        <v>2</v>
      </c>
      <c r="K130" s="355"/>
    </row>
    <row r="131" spans="1:11" s="365" customFormat="1" ht="31.6" customHeight="1" x14ac:dyDescent="0.3">
      <c r="A131" s="355"/>
      <c r="B131" s="366" t="s">
        <v>750</v>
      </c>
      <c r="C131" s="366" t="s">
        <v>949</v>
      </c>
      <c r="D131" s="362" t="s">
        <v>66</v>
      </c>
      <c r="E131" s="367" t="s">
        <v>976</v>
      </c>
      <c r="F131" s="371">
        <v>10</v>
      </c>
      <c r="G131" s="372">
        <v>0</v>
      </c>
      <c r="H131" s="372">
        <v>0</v>
      </c>
      <c r="I131" s="372">
        <v>9</v>
      </c>
      <c r="J131" s="364">
        <f t="shared" si="1"/>
        <v>19</v>
      </c>
      <c r="K131" s="355"/>
    </row>
    <row r="132" spans="1:11" s="365" customFormat="1" ht="31.6" customHeight="1" x14ac:dyDescent="0.3">
      <c r="A132" s="355"/>
      <c r="B132" s="361" t="s">
        <v>752</v>
      </c>
      <c r="C132" s="361" t="s">
        <v>950</v>
      </c>
      <c r="D132" s="370" t="s">
        <v>66</v>
      </c>
      <c r="E132" s="363" t="s">
        <v>976</v>
      </c>
      <c r="F132" s="363">
        <v>3</v>
      </c>
      <c r="G132" s="363">
        <v>0</v>
      </c>
      <c r="H132" s="363">
        <v>0</v>
      </c>
      <c r="I132" s="363">
        <v>4</v>
      </c>
      <c r="J132" s="364">
        <f t="shared" si="1"/>
        <v>7</v>
      </c>
      <c r="K132" s="355"/>
    </row>
    <row r="133" spans="1:11" s="365" customFormat="1" ht="31.6" customHeight="1" x14ac:dyDescent="0.3">
      <c r="A133" s="355"/>
      <c r="B133" s="366" t="s">
        <v>754</v>
      </c>
      <c r="C133" s="366" t="s">
        <v>951</v>
      </c>
      <c r="D133" s="362" t="s">
        <v>66</v>
      </c>
      <c r="E133" s="367" t="s">
        <v>976</v>
      </c>
      <c r="F133" s="371">
        <v>17</v>
      </c>
      <c r="G133" s="372">
        <v>0</v>
      </c>
      <c r="H133" s="372">
        <v>0</v>
      </c>
      <c r="I133" s="372">
        <v>6</v>
      </c>
      <c r="J133" s="364">
        <f t="shared" si="1"/>
        <v>23</v>
      </c>
      <c r="K133" s="355"/>
    </row>
    <row r="134" spans="1:11" s="365" customFormat="1" ht="31.6" customHeight="1" x14ac:dyDescent="0.3">
      <c r="A134" s="355"/>
      <c r="B134" s="361" t="s">
        <v>952</v>
      </c>
      <c r="C134" s="361" t="s">
        <v>953</v>
      </c>
      <c r="D134" s="370" t="s">
        <v>66</v>
      </c>
      <c r="E134" s="363" t="s">
        <v>976</v>
      </c>
      <c r="F134" s="363">
        <v>7</v>
      </c>
      <c r="G134" s="363">
        <v>0</v>
      </c>
      <c r="H134" s="363">
        <v>0</v>
      </c>
      <c r="I134" s="363">
        <v>4</v>
      </c>
      <c r="J134" s="364">
        <f t="shared" si="1"/>
        <v>11</v>
      </c>
      <c r="K134" s="355"/>
    </row>
    <row r="135" spans="1:11" s="365" customFormat="1" ht="31.6" customHeight="1" x14ac:dyDescent="0.3">
      <c r="A135" s="355"/>
      <c r="B135" s="366" t="s">
        <v>758</v>
      </c>
      <c r="C135" s="366" t="s">
        <v>954</v>
      </c>
      <c r="D135" s="362" t="s">
        <v>66</v>
      </c>
      <c r="E135" s="367" t="s">
        <v>976</v>
      </c>
      <c r="F135" s="371">
        <v>1</v>
      </c>
      <c r="G135" s="372">
        <v>0</v>
      </c>
      <c r="H135" s="372">
        <v>0</v>
      </c>
      <c r="I135" s="372">
        <v>1</v>
      </c>
      <c r="J135" s="364">
        <f t="shared" si="1"/>
        <v>2</v>
      </c>
      <c r="K135" s="355"/>
    </row>
    <row r="136" spans="1:11" s="365" customFormat="1" ht="31.6" customHeight="1" x14ac:dyDescent="0.3">
      <c r="A136" s="355"/>
      <c r="B136" s="361" t="s">
        <v>760</v>
      </c>
      <c r="C136" s="361" t="s">
        <v>955</v>
      </c>
      <c r="D136" s="370" t="s">
        <v>66</v>
      </c>
      <c r="E136" s="363" t="s">
        <v>976</v>
      </c>
      <c r="F136" s="363">
        <v>11</v>
      </c>
      <c r="G136" s="363">
        <v>0</v>
      </c>
      <c r="H136" s="363">
        <v>0</v>
      </c>
      <c r="I136" s="363">
        <v>2</v>
      </c>
      <c r="J136" s="364">
        <f t="shared" si="1"/>
        <v>13</v>
      </c>
      <c r="K136" s="355"/>
    </row>
    <row r="137" spans="1:11" s="365" customFormat="1" ht="31.6" customHeight="1" x14ac:dyDescent="0.3">
      <c r="A137" s="355"/>
      <c r="B137" s="366" t="s">
        <v>762</v>
      </c>
      <c r="C137" s="366" t="s">
        <v>956</v>
      </c>
      <c r="D137" s="362" t="s">
        <v>66</v>
      </c>
      <c r="E137" s="367" t="s">
        <v>976</v>
      </c>
      <c r="F137" s="371">
        <v>7</v>
      </c>
      <c r="G137" s="372">
        <v>0</v>
      </c>
      <c r="H137" s="372">
        <v>0</v>
      </c>
      <c r="I137" s="372">
        <v>2</v>
      </c>
      <c r="J137" s="364">
        <f t="shared" si="1"/>
        <v>9</v>
      </c>
      <c r="K137" s="355"/>
    </row>
    <row r="138" spans="1:11" s="365" customFormat="1" ht="31.6" customHeight="1" x14ac:dyDescent="0.3">
      <c r="A138" s="355"/>
      <c r="B138" s="366" t="s">
        <v>1041</v>
      </c>
      <c r="C138" s="361" t="s">
        <v>1042</v>
      </c>
      <c r="D138" s="362" t="s">
        <v>66</v>
      </c>
      <c r="E138" s="381">
        <v>2019</v>
      </c>
      <c r="F138" s="381">
        <v>1</v>
      </c>
      <c r="G138" s="381">
        <v>3</v>
      </c>
      <c r="H138" s="381">
        <v>0</v>
      </c>
      <c r="I138" s="381">
        <v>0</v>
      </c>
      <c r="J138" s="382">
        <v>4</v>
      </c>
      <c r="K138" s="355"/>
    </row>
    <row r="139" spans="1:11" s="365" customFormat="1" ht="31.6" customHeight="1" x14ac:dyDescent="0.3">
      <c r="A139" s="355"/>
      <c r="B139" s="366" t="s">
        <v>1044</v>
      </c>
      <c r="C139" s="361" t="s">
        <v>1043</v>
      </c>
      <c r="D139" s="362" t="s">
        <v>66</v>
      </c>
      <c r="E139" s="381">
        <v>2024</v>
      </c>
      <c r="F139" s="381">
        <v>2</v>
      </c>
      <c r="G139" s="381">
        <v>3</v>
      </c>
      <c r="H139" s="381">
        <v>3</v>
      </c>
      <c r="I139" s="381">
        <v>0</v>
      </c>
      <c r="J139" s="382">
        <v>8</v>
      </c>
      <c r="K139" s="355"/>
    </row>
    <row r="140" spans="1:11" s="365" customFormat="1" ht="31.6" customHeight="1" x14ac:dyDescent="0.3">
      <c r="A140" s="355"/>
      <c r="B140" s="366" t="s">
        <v>416</v>
      </c>
      <c r="C140" s="366" t="s">
        <v>957</v>
      </c>
      <c r="D140" s="362" t="s">
        <v>66</v>
      </c>
      <c r="E140" s="367" t="s">
        <v>976</v>
      </c>
      <c r="F140" s="371">
        <v>5</v>
      </c>
      <c r="G140" s="372">
        <v>0</v>
      </c>
      <c r="H140" s="372">
        <v>0</v>
      </c>
      <c r="I140" s="372">
        <v>10</v>
      </c>
      <c r="J140" s="364">
        <f t="shared" si="1"/>
        <v>15</v>
      </c>
      <c r="K140" s="355"/>
    </row>
    <row r="141" spans="1:11" s="365" customFormat="1" ht="31.6" customHeight="1" x14ac:dyDescent="0.3">
      <c r="A141" s="355"/>
      <c r="B141" s="361" t="s">
        <v>766</v>
      </c>
      <c r="C141" s="361" t="s">
        <v>958</v>
      </c>
      <c r="D141" s="370" t="s">
        <v>66</v>
      </c>
      <c r="E141" s="363" t="s">
        <v>976</v>
      </c>
      <c r="F141" s="363">
        <v>4</v>
      </c>
      <c r="G141" s="363">
        <v>0</v>
      </c>
      <c r="H141" s="363">
        <v>0</v>
      </c>
      <c r="I141" s="363">
        <v>0</v>
      </c>
      <c r="J141" s="364">
        <f t="shared" si="1"/>
        <v>4</v>
      </c>
      <c r="K141" s="355"/>
    </row>
    <row r="142" spans="1:11" s="365" customFormat="1" ht="31.6" customHeight="1" x14ac:dyDescent="0.3">
      <c r="A142" s="355"/>
      <c r="B142" s="361" t="s">
        <v>1046</v>
      </c>
      <c r="C142" s="361" t="s">
        <v>404</v>
      </c>
      <c r="D142" s="370" t="s">
        <v>66</v>
      </c>
      <c r="E142" s="363" t="s">
        <v>976</v>
      </c>
      <c r="F142" s="363">
        <v>22</v>
      </c>
      <c r="G142" s="363">
        <v>28</v>
      </c>
      <c r="H142" s="363">
        <v>0</v>
      </c>
      <c r="I142" s="363">
        <v>0</v>
      </c>
      <c r="J142" s="364">
        <f t="shared" ref="J142:J157" si="2">SUM(F142:I142)</f>
        <v>50</v>
      </c>
      <c r="K142" s="355"/>
    </row>
    <row r="143" spans="1:11" s="365" customFormat="1" ht="31.6" customHeight="1" x14ac:dyDescent="0.3">
      <c r="A143" s="355"/>
      <c r="B143" s="366" t="s">
        <v>1047</v>
      </c>
      <c r="C143" s="361" t="s">
        <v>1045</v>
      </c>
      <c r="D143" s="370" t="s">
        <v>66</v>
      </c>
      <c r="E143" s="363">
        <v>2024</v>
      </c>
      <c r="F143" s="377">
        <v>7</v>
      </c>
      <c r="G143" s="378">
        <v>1</v>
      </c>
      <c r="H143" s="378">
        <v>21</v>
      </c>
      <c r="I143" s="378">
        <v>5</v>
      </c>
      <c r="J143" s="364">
        <v>34</v>
      </c>
      <c r="K143" s="355"/>
    </row>
    <row r="144" spans="1:11" s="365" customFormat="1" ht="31.6" customHeight="1" x14ac:dyDescent="0.3">
      <c r="A144" s="355"/>
      <c r="B144" s="366" t="s">
        <v>771</v>
      </c>
      <c r="C144" s="366" t="s">
        <v>959</v>
      </c>
      <c r="D144" s="362" t="s">
        <v>66</v>
      </c>
      <c r="E144" s="367" t="s">
        <v>976</v>
      </c>
      <c r="F144" s="371">
        <v>5</v>
      </c>
      <c r="G144" s="372">
        <v>0</v>
      </c>
      <c r="H144" s="372">
        <v>0</v>
      </c>
      <c r="I144" s="372">
        <v>11</v>
      </c>
      <c r="J144" s="364">
        <f t="shared" si="2"/>
        <v>16</v>
      </c>
      <c r="K144" s="355"/>
    </row>
    <row r="145" spans="1:11" s="365" customFormat="1" ht="31.6" customHeight="1" x14ac:dyDescent="0.3">
      <c r="A145" s="355"/>
      <c r="B145" s="361" t="s">
        <v>773</v>
      </c>
      <c r="C145" s="361" t="s">
        <v>960</v>
      </c>
      <c r="D145" s="370" t="s">
        <v>66</v>
      </c>
      <c r="E145" s="363" t="s">
        <v>976</v>
      </c>
      <c r="F145" s="363">
        <v>10</v>
      </c>
      <c r="G145" s="363">
        <v>0</v>
      </c>
      <c r="H145" s="363">
        <v>0</v>
      </c>
      <c r="I145" s="363">
        <v>5</v>
      </c>
      <c r="J145" s="364">
        <f t="shared" si="2"/>
        <v>15</v>
      </c>
      <c r="K145" s="355"/>
    </row>
    <row r="146" spans="1:11" s="365" customFormat="1" ht="31.6" customHeight="1" x14ac:dyDescent="0.3">
      <c r="A146" s="355"/>
      <c r="B146" s="366" t="s">
        <v>775</v>
      </c>
      <c r="C146" s="366" t="s">
        <v>961</v>
      </c>
      <c r="D146" s="362" t="s">
        <v>66</v>
      </c>
      <c r="E146" s="367" t="s">
        <v>976</v>
      </c>
      <c r="F146" s="371">
        <v>5</v>
      </c>
      <c r="G146" s="372">
        <v>0</v>
      </c>
      <c r="H146" s="372">
        <v>0</v>
      </c>
      <c r="I146" s="372">
        <v>4</v>
      </c>
      <c r="J146" s="364">
        <f t="shared" si="2"/>
        <v>9</v>
      </c>
      <c r="K146" s="355"/>
    </row>
    <row r="147" spans="1:11" s="365" customFormat="1" ht="31.6" customHeight="1" x14ac:dyDescent="0.3">
      <c r="A147" s="355"/>
      <c r="B147" s="361" t="s">
        <v>451</v>
      </c>
      <c r="C147" s="361" t="s">
        <v>962</v>
      </c>
      <c r="D147" s="370" t="s">
        <v>66</v>
      </c>
      <c r="E147" s="363" t="s">
        <v>976</v>
      </c>
      <c r="F147" s="363">
        <v>2</v>
      </c>
      <c r="G147" s="363">
        <v>0</v>
      </c>
      <c r="H147" s="363">
        <v>0</v>
      </c>
      <c r="I147" s="363">
        <v>4</v>
      </c>
      <c r="J147" s="364">
        <f t="shared" si="2"/>
        <v>6</v>
      </c>
      <c r="K147" s="355"/>
    </row>
    <row r="148" spans="1:11" s="365" customFormat="1" ht="31.6" customHeight="1" x14ac:dyDescent="0.3">
      <c r="A148" s="355"/>
      <c r="B148" s="366" t="s">
        <v>452</v>
      </c>
      <c r="C148" s="366" t="s">
        <v>963</v>
      </c>
      <c r="D148" s="362" t="s">
        <v>66</v>
      </c>
      <c r="E148" s="367" t="s">
        <v>976</v>
      </c>
      <c r="F148" s="371">
        <v>11</v>
      </c>
      <c r="G148" s="372">
        <v>0</v>
      </c>
      <c r="H148" s="372">
        <v>0</v>
      </c>
      <c r="I148" s="372">
        <v>2</v>
      </c>
      <c r="J148" s="364">
        <f t="shared" si="2"/>
        <v>13</v>
      </c>
      <c r="K148" s="355"/>
    </row>
    <row r="149" spans="1:11" s="365" customFormat="1" ht="31.6" customHeight="1" x14ac:dyDescent="0.3">
      <c r="A149" s="355"/>
      <c r="B149" s="361" t="s">
        <v>455</v>
      </c>
      <c r="C149" s="361" t="s">
        <v>964</v>
      </c>
      <c r="D149" s="370" t="s">
        <v>66</v>
      </c>
      <c r="E149" s="363" t="s">
        <v>976</v>
      </c>
      <c r="F149" s="363">
        <v>2</v>
      </c>
      <c r="G149" s="363">
        <v>0</v>
      </c>
      <c r="H149" s="363">
        <v>0</v>
      </c>
      <c r="I149" s="363">
        <v>6</v>
      </c>
      <c r="J149" s="364">
        <f t="shared" si="2"/>
        <v>8</v>
      </c>
      <c r="K149" s="355"/>
    </row>
    <row r="150" spans="1:11" s="365" customFormat="1" ht="31.6" customHeight="1" x14ac:dyDescent="0.3">
      <c r="A150" s="355"/>
      <c r="B150" s="366" t="s">
        <v>460</v>
      </c>
      <c r="C150" s="366" t="s">
        <v>965</v>
      </c>
      <c r="D150" s="362" t="s">
        <v>66</v>
      </c>
      <c r="E150" s="367" t="s">
        <v>976</v>
      </c>
      <c r="F150" s="371">
        <v>3</v>
      </c>
      <c r="G150" s="372">
        <v>0</v>
      </c>
      <c r="H150" s="372">
        <v>3</v>
      </c>
      <c r="I150" s="372">
        <v>2</v>
      </c>
      <c r="J150" s="364">
        <f t="shared" si="2"/>
        <v>8</v>
      </c>
      <c r="K150" s="355"/>
    </row>
    <row r="151" spans="1:11" s="365" customFormat="1" ht="31.6" customHeight="1" x14ac:dyDescent="0.3">
      <c r="A151" s="355"/>
      <c r="B151" s="361" t="s">
        <v>461</v>
      </c>
      <c r="C151" s="361" t="s">
        <v>966</v>
      </c>
      <c r="D151" s="370" t="s">
        <v>66</v>
      </c>
      <c r="E151" s="363" t="s">
        <v>976</v>
      </c>
      <c r="F151" s="363">
        <v>2</v>
      </c>
      <c r="G151" s="363">
        <v>0</v>
      </c>
      <c r="H151" s="363">
        <v>0</v>
      </c>
      <c r="I151" s="363">
        <v>2</v>
      </c>
      <c r="J151" s="364">
        <f t="shared" si="2"/>
        <v>4</v>
      </c>
      <c r="K151" s="355"/>
    </row>
    <row r="152" spans="1:11" s="365" customFormat="1" ht="31.6" customHeight="1" x14ac:dyDescent="0.3">
      <c r="A152" s="355"/>
      <c r="B152" s="366" t="s">
        <v>462</v>
      </c>
      <c r="C152" s="366" t="s">
        <v>966</v>
      </c>
      <c r="D152" s="362" t="s">
        <v>66</v>
      </c>
      <c r="E152" s="367" t="s">
        <v>976</v>
      </c>
      <c r="F152" s="371">
        <v>2</v>
      </c>
      <c r="G152" s="372">
        <v>0</v>
      </c>
      <c r="H152" s="372">
        <v>0</v>
      </c>
      <c r="I152" s="372">
        <v>3</v>
      </c>
      <c r="J152" s="364">
        <f t="shared" si="2"/>
        <v>5</v>
      </c>
      <c r="K152" s="355"/>
    </row>
    <row r="153" spans="1:11" s="365" customFormat="1" ht="31.6" customHeight="1" x14ac:dyDescent="0.3">
      <c r="A153" s="355"/>
      <c r="B153" s="361" t="s">
        <v>474</v>
      </c>
      <c r="C153" s="361" t="s">
        <v>967</v>
      </c>
      <c r="D153" s="370" t="s">
        <v>66</v>
      </c>
      <c r="E153" s="363" t="s">
        <v>976</v>
      </c>
      <c r="F153" s="363">
        <v>13</v>
      </c>
      <c r="G153" s="363">
        <v>0</v>
      </c>
      <c r="H153" s="363">
        <v>0</v>
      </c>
      <c r="I153" s="363">
        <v>2</v>
      </c>
      <c r="J153" s="364">
        <f t="shared" si="2"/>
        <v>15</v>
      </c>
      <c r="K153" s="355"/>
    </row>
    <row r="154" spans="1:11" s="365" customFormat="1" ht="31.6" customHeight="1" x14ac:dyDescent="0.3">
      <c r="A154" s="355"/>
      <c r="B154" s="366" t="s">
        <v>475</v>
      </c>
      <c r="C154" s="366" t="s">
        <v>968</v>
      </c>
      <c r="D154" s="362" t="s">
        <v>66</v>
      </c>
      <c r="E154" s="367" t="s">
        <v>976</v>
      </c>
      <c r="F154" s="371">
        <v>7</v>
      </c>
      <c r="G154" s="372">
        <v>0</v>
      </c>
      <c r="H154" s="372">
        <v>0</v>
      </c>
      <c r="I154" s="372">
        <v>5</v>
      </c>
      <c r="J154" s="364">
        <f t="shared" si="2"/>
        <v>12</v>
      </c>
      <c r="K154" s="355"/>
    </row>
    <row r="155" spans="1:11" s="365" customFormat="1" ht="31.6" customHeight="1" x14ac:dyDescent="0.3">
      <c r="A155" s="355"/>
      <c r="B155" s="361" t="s">
        <v>969</v>
      </c>
      <c r="C155" s="361" t="s">
        <v>970</v>
      </c>
      <c r="D155" s="370" t="s">
        <v>66</v>
      </c>
      <c r="E155" s="363" t="s">
        <v>976</v>
      </c>
      <c r="F155" s="363">
        <v>7</v>
      </c>
      <c r="G155" s="363">
        <v>0</v>
      </c>
      <c r="H155" s="363">
        <v>0</v>
      </c>
      <c r="I155" s="363">
        <v>4</v>
      </c>
      <c r="J155" s="364">
        <f t="shared" si="2"/>
        <v>11</v>
      </c>
      <c r="K155" s="355"/>
    </row>
    <row r="156" spans="1:11" s="365" customFormat="1" ht="31.6" customHeight="1" x14ac:dyDescent="0.3">
      <c r="A156" s="355"/>
      <c r="B156" s="366" t="s">
        <v>477</v>
      </c>
      <c r="C156" s="366" t="s">
        <v>971</v>
      </c>
      <c r="D156" s="362" t="s">
        <v>66</v>
      </c>
      <c r="E156" s="367" t="s">
        <v>976</v>
      </c>
      <c r="F156" s="371">
        <v>9</v>
      </c>
      <c r="G156" s="372">
        <v>0</v>
      </c>
      <c r="H156" s="372">
        <v>0</v>
      </c>
      <c r="I156" s="372">
        <v>3</v>
      </c>
      <c r="J156" s="364">
        <f t="shared" si="2"/>
        <v>12</v>
      </c>
      <c r="K156" s="355"/>
    </row>
    <row r="157" spans="1:11" s="365" customFormat="1" ht="31.6" customHeight="1" thickBot="1" x14ac:dyDescent="0.35">
      <c r="A157" s="355"/>
      <c r="B157" s="361" t="s">
        <v>478</v>
      </c>
      <c r="C157" s="361" t="s">
        <v>972</v>
      </c>
      <c r="D157" s="370" t="s">
        <v>66</v>
      </c>
      <c r="E157" s="363" t="s">
        <v>976</v>
      </c>
      <c r="F157" s="363">
        <v>12</v>
      </c>
      <c r="G157" s="363">
        <v>0</v>
      </c>
      <c r="H157" s="363">
        <v>0</v>
      </c>
      <c r="I157" s="363">
        <v>5</v>
      </c>
      <c r="J157" s="364">
        <f t="shared" si="2"/>
        <v>17</v>
      </c>
      <c r="K157" s="355"/>
    </row>
    <row r="158" spans="1:11" s="278" customFormat="1" ht="31.6" customHeight="1" thickBot="1" x14ac:dyDescent="0.35">
      <c r="A158" s="355"/>
      <c r="B158" s="383"/>
      <c r="C158" s="383"/>
      <c r="D158" s="383"/>
      <c r="E158" s="383"/>
      <c r="F158" s="664" t="s">
        <v>12</v>
      </c>
      <c r="G158" s="665"/>
      <c r="H158" s="665"/>
      <c r="I158" s="666"/>
      <c r="J158" s="385">
        <f>SUM(J7:J157)</f>
        <v>2014</v>
      </c>
      <c r="K158" s="355"/>
    </row>
    <row r="159" spans="1:11" ht="14.55" thickBot="1" x14ac:dyDescent="0.35">
      <c r="A159" s="667"/>
      <c r="B159" s="667"/>
      <c r="C159" s="667"/>
      <c r="D159" s="667"/>
      <c r="E159" s="667"/>
      <c r="F159" s="667"/>
      <c r="G159" s="667"/>
      <c r="H159" s="667"/>
      <c r="I159" s="667"/>
      <c r="J159" s="667"/>
      <c r="K159" s="355"/>
    </row>
    <row r="160" spans="1:11" ht="17.75" thickBot="1" x14ac:dyDescent="0.35">
      <c r="F160" s="662" t="s">
        <v>1001</v>
      </c>
      <c r="G160" s="668"/>
      <c r="H160" s="668"/>
      <c r="I160" s="663"/>
    </row>
    <row r="161" spans="6:9" ht="18" customHeight="1" thickBot="1" x14ac:dyDescent="0.35">
      <c r="F161" s="656" t="s">
        <v>1002</v>
      </c>
      <c r="G161" s="657"/>
      <c r="H161" s="658">
        <f>SUM(F7:F157)</f>
        <v>1274</v>
      </c>
      <c r="I161" s="659"/>
    </row>
    <row r="162" spans="6:9" ht="17.75" thickBot="1" x14ac:dyDescent="0.35">
      <c r="F162" s="660" t="s">
        <v>1003</v>
      </c>
      <c r="G162" s="661"/>
      <c r="H162" s="662">
        <f>SUM(G7:G157)</f>
        <v>63</v>
      </c>
      <c r="I162" s="663"/>
    </row>
    <row r="163" spans="6:9" ht="18" customHeight="1" thickBot="1" x14ac:dyDescent="0.35">
      <c r="F163" s="656" t="s">
        <v>1004</v>
      </c>
      <c r="G163" s="657"/>
      <c r="H163" s="658">
        <f>SUM(H7:H157)</f>
        <v>173</v>
      </c>
      <c r="I163" s="659"/>
    </row>
    <row r="164" spans="6:9" ht="17.75" thickBot="1" x14ac:dyDescent="0.35">
      <c r="F164" s="660" t="s">
        <v>1005</v>
      </c>
      <c r="G164" s="661"/>
      <c r="H164" s="662">
        <f>SUM(I7:I157)</f>
        <v>504</v>
      </c>
      <c r="I164" s="663"/>
    </row>
    <row r="170" spans="6:9" x14ac:dyDescent="0.3">
      <c r="F170" s="387"/>
    </row>
  </sheetData>
  <mergeCells count="17">
    <mergeCell ref="B1:J3"/>
    <mergeCell ref="B4:I4"/>
    <mergeCell ref="J4:J6"/>
    <mergeCell ref="B5:C5"/>
    <mergeCell ref="D5:E5"/>
    <mergeCell ref="F5:I5"/>
    <mergeCell ref="F163:G163"/>
    <mergeCell ref="H163:I163"/>
    <mergeCell ref="F164:G164"/>
    <mergeCell ref="H164:I164"/>
    <mergeCell ref="F158:I158"/>
    <mergeCell ref="A159:J159"/>
    <mergeCell ref="F160:I160"/>
    <mergeCell ref="F161:G161"/>
    <mergeCell ref="H161:I161"/>
    <mergeCell ref="F162:G162"/>
    <mergeCell ref="H162:I162"/>
  </mergeCells>
  <pageMargins left="0.7" right="0.7" top="0.75" bottom="0.75" header="0.3" footer="0.3"/>
  <pageSetup paperSize="9" scale="4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6A3D3-46AE-4B9C-9D99-F7DDAA15486C}">
  <sheetPr>
    <tabColor theme="9" tint="-0.249977111117893"/>
    <pageSetUpPr fitToPage="1"/>
  </sheetPr>
  <dimension ref="A1:S171"/>
  <sheetViews>
    <sheetView showGridLines="0" zoomScale="80" zoomScaleNormal="80" workbookViewId="0">
      <pane xSplit="14" ySplit="6" topLeftCell="O7" activePane="bottomRight" state="frozen"/>
      <selection pane="topRight" activeCell="P1" sqref="P1"/>
      <selection pane="bottomLeft" activeCell="A4" sqref="A4"/>
      <selection pane="bottomRight" activeCell="B110" sqref="B110"/>
    </sheetView>
  </sheetViews>
  <sheetFormatPr defaultColWidth="9.19921875" defaultRowHeight="14" outlineLevelCol="1" x14ac:dyDescent="0.3"/>
  <cols>
    <col min="1" max="1" width="1.3984375" style="386" customWidth="1"/>
    <col min="2" max="2" width="60.19921875" style="277" customWidth="1"/>
    <col min="3" max="3" width="23.796875" customWidth="1"/>
    <col min="4" max="4" width="16.19921875" customWidth="1"/>
    <col min="5" max="5" width="14.69921875" customWidth="1"/>
    <col min="6" max="6" width="14.69921875" style="387" customWidth="1"/>
    <col min="7" max="7" width="48.19921875" customWidth="1"/>
    <col min="8" max="8" width="18.3984375" customWidth="1"/>
    <col min="9" max="10" width="17.19921875" customWidth="1" outlineLevel="1"/>
    <col min="11" max="13" width="13.19921875" customWidth="1" outlineLevel="1"/>
    <col min="14" max="14" width="45.69921875" style="387" customWidth="1"/>
    <col min="15" max="15" width="2.19921875" style="386" customWidth="1"/>
  </cols>
  <sheetData>
    <row r="1" spans="1:19" s="386" customFormat="1" x14ac:dyDescent="0.3">
      <c r="A1" s="355"/>
      <c r="B1" s="669"/>
      <c r="C1" s="669"/>
      <c r="D1" s="669"/>
      <c r="E1" s="669"/>
      <c r="F1" s="669"/>
      <c r="G1" s="669"/>
      <c r="H1" s="669"/>
      <c r="I1" s="669"/>
      <c r="J1" s="669"/>
      <c r="K1" s="669"/>
      <c r="L1" s="669"/>
      <c r="M1" s="669"/>
      <c r="N1" s="669"/>
      <c r="O1" s="355"/>
    </row>
    <row r="2" spans="1:19" s="386" customFormat="1" x14ac:dyDescent="0.3">
      <c r="A2" s="355"/>
      <c r="B2" s="669"/>
      <c r="C2" s="669"/>
      <c r="D2" s="669"/>
      <c r="E2" s="669"/>
      <c r="F2" s="669"/>
      <c r="G2" s="669"/>
      <c r="H2" s="669"/>
      <c r="I2" s="669"/>
      <c r="J2" s="669"/>
      <c r="K2" s="669"/>
      <c r="L2" s="669"/>
      <c r="M2" s="669"/>
      <c r="N2" s="669"/>
      <c r="O2" s="355"/>
    </row>
    <row r="3" spans="1:19" ht="23.55" customHeight="1" thickBot="1" x14ac:dyDescent="0.35">
      <c r="A3" s="355"/>
      <c r="B3" s="670"/>
      <c r="C3" s="670"/>
      <c r="D3" s="670"/>
      <c r="E3" s="670"/>
      <c r="F3" s="670"/>
      <c r="G3" s="670"/>
      <c r="H3" s="670"/>
      <c r="I3" s="670"/>
      <c r="J3" s="670"/>
      <c r="K3" s="670"/>
      <c r="L3" s="670"/>
      <c r="M3" s="670"/>
      <c r="N3" s="670"/>
      <c r="O3" s="355"/>
    </row>
    <row r="4" spans="1:19" ht="79.95" customHeight="1" thickBot="1" x14ac:dyDescent="0.35">
      <c r="A4" s="355"/>
      <c r="B4" s="680" t="s">
        <v>1121</v>
      </c>
      <c r="C4" s="681"/>
      <c r="D4" s="681"/>
      <c r="E4" s="681"/>
      <c r="F4" s="681"/>
      <c r="G4" s="681"/>
      <c r="H4" s="681"/>
      <c r="I4" s="681"/>
      <c r="J4" s="681"/>
      <c r="K4" s="681"/>
      <c r="L4" s="681"/>
      <c r="M4" s="681"/>
      <c r="N4" s="682" t="s">
        <v>1122</v>
      </c>
      <c r="O4" s="355"/>
    </row>
    <row r="5" spans="1:19" s="356" customFormat="1" ht="21.8" customHeight="1" thickBot="1" x14ac:dyDescent="0.35">
      <c r="A5" s="355"/>
      <c r="B5" s="684" t="s">
        <v>833</v>
      </c>
      <c r="C5" s="685"/>
      <c r="D5" s="678" t="s">
        <v>1123</v>
      </c>
      <c r="E5" s="672"/>
      <c r="F5" s="672"/>
      <c r="G5" s="672"/>
      <c r="H5" s="679"/>
      <c r="I5" s="678" t="s">
        <v>11</v>
      </c>
      <c r="J5" s="672"/>
      <c r="K5" s="672"/>
      <c r="L5" s="672"/>
      <c r="M5" s="679"/>
      <c r="N5" s="683"/>
      <c r="O5" s="355"/>
    </row>
    <row r="6" spans="1:19" s="419" customFormat="1" ht="78.05" customHeight="1" thickBot="1" x14ac:dyDescent="0.35">
      <c r="A6" s="413"/>
      <c r="B6" s="414" t="s">
        <v>813</v>
      </c>
      <c r="C6" s="414" t="s">
        <v>491</v>
      </c>
      <c r="D6" s="414" t="s">
        <v>1124</v>
      </c>
      <c r="E6" s="414" t="s">
        <v>1125</v>
      </c>
      <c r="F6" s="414" t="s">
        <v>1126</v>
      </c>
      <c r="G6" s="415" t="s">
        <v>1127</v>
      </c>
      <c r="H6" s="414" t="s">
        <v>17</v>
      </c>
      <c r="I6" s="416" t="s">
        <v>1128</v>
      </c>
      <c r="J6" s="416" t="s">
        <v>1129</v>
      </c>
      <c r="K6" s="416" t="s">
        <v>1130</v>
      </c>
      <c r="L6" s="416" t="s">
        <v>1051</v>
      </c>
      <c r="M6" s="417" t="s">
        <v>1131</v>
      </c>
      <c r="N6" s="683"/>
      <c r="O6" s="413"/>
      <c r="P6" s="418"/>
      <c r="Q6" s="418"/>
      <c r="R6" s="418"/>
      <c r="S6" s="418"/>
    </row>
    <row r="7" spans="1:19" s="365" customFormat="1" ht="31.6" customHeight="1" thickTop="1" x14ac:dyDescent="0.3">
      <c r="A7" s="355"/>
      <c r="B7" s="279" t="s">
        <v>492</v>
      </c>
      <c r="C7" s="280" t="s">
        <v>1053</v>
      </c>
      <c r="D7" s="281" t="s">
        <v>1052</v>
      </c>
      <c r="E7" s="282" t="s">
        <v>1</v>
      </c>
      <c r="F7" s="282" t="s">
        <v>2</v>
      </c>
      <c r="G7" s="429" t="s">
        <v>1054</v>
      </c>
      <c r="H7" s="282" t="s">
        <v>1055</v>
      </c>
      <c r="I7" s="284">
        <v>5</v>
      </c>
      <c r="J7" s="284">
        <v>5</v>
      </c>
      <c r="K7" s="284">
        <v>0</v>
      </c>
      <c r="L7" s="284">
        <v>3</v>
      </c>
      <c r="M7" s="285">
        <v>13</v>
      </c>
      <c r="N7" s="420">
        <f>SUM(I7:M7)</f>
        <v>26</v>
      </c>
      <c r="O7" s="355"/>
    </row>
    <row r="8" spans="1:19" s="365" customFormat="1" ht="31.6" customHeight="1" x14ac:dyDescent="0.3">
      <c r="A8" s="355"/>
      <c r="B8" s="286" t="s">
        <v>494</v>
      </c>
      <c r="C8" s="280" t="s">
        <v>835</v>
      </c>
      <c r="D8" s="281" t="s">
        <v>1052</v>
      </c>
      <c r="E8" s="282" t="s">
        <v>1</v>
      </c>
      <c r="F8" s="282" t="s">
        <v>2</v>
      </c>
      <c r="G8" s="429" t="s">
        <v>1057</v>
      </c>
      <c r="H8" s="282" t="s">
        <v>1055</v>
      </c>
      <c r="I8" s="284">
        <v>5</v>
      </c>
      <c r="J8" s="284">
        <v>5</v>
      </c>
      <c r="K8" s="284">
        <v>0</v>
      </c>
      <c r="L8" s="284">
        <v>3</v>
      </c>
      <c r="M8" s="285">
        <f t="shared" ref="M8:M71" si="0">SUM(I8:L8)</f>
        <v>13</v>
      </c>
      <c r="N8" s="420">
        <f t="shared" ref="N8:N71" si="1">SUM(I8:M8)</f>
        <v>26</v>
      </c>
      <c r="O8" s="355"/>
    </row>
    <row r="9" spans="1:19" s="365" customFormat="1" ht="31.6" customHeight="1" thickBot="1" x14ac:dyDescent="0.35">
      <c r="A9" s="355"/>
      <c r="B9" s="287" t="s">
        <v>498</v>
      </c>
      <c r="C9" s="288" t="s">
        <v>836</v>
      </c>
      <c r="D9" s="289" t="s">
        <v>1052</v>
      </c>
      <c r="E9" s="290" t="s">
        <v>1</v>
      </c>
      <c r="F9" s="290" t="s">
        <v>2</v>
      </c>
      <c r="G9" s="430" t="s">
        <v>1058</v>
      </c>
      <c r="H9" s="290">
        <v>2008</v>
      </c>
      <c r="I9" s="292">
        <v>5</v>
      </c>
      <c r="J9" s="292">
        <v>5</v>
      </c>
      <c r="K9" s="292">
        <v>0</v>
      </c>
      <c r="L9" s="292">
        <v>2</v>
      </c>
      <c r="M9" s="293">
        <f t="shared" si="0"/>
        <v>12</v>
      </c>
      <c r="N9" s="420">
        <f t="shared" si="1"/>
        <v>24</v>
      </c>
      <c r="O9" s="355"/>
    </row>
    <row r="10" spans="1:19" s="365" customFormat="1" ht="31.6" customHeight="1" thickTop="1" x14ac:dyDescent="0.3">
      <c r="A10" s="355"/>
      <c r="B10" s="279" t="s">
        <v>502</v>
      </c>
      <c r="C10" s="294" t="s">
        <v>1060</v>
      </c>
      <c r="D10" s="295" t="s">
        <v>1052</v>
      </c>
      <c r="E10" s="296" t="s">
        <v>1</v>
      </c>
      <c r="F10" s="296" t="s">
        <v>2</v>
      </c>
      <c r="G10" s="431" t="s">
        <v>1057</v>
      </c>
      <c r="H10" s="296">
        <v>2024</v>
      </c>
      <c r="I10" s="298">
        <v>20</v>
      </c>
      <c r="J10" s="298">
        <v>77</v>
      </c>
      <c r="K10" s="298">
        <v>1</v>
      </c>
      <c r="L10" s="298">
        <v>3</v>
      </c>
      <c r="M10" s="299">
        <f t="shared" si="0"/>
        <v>101</v>
      </c>
      <c r="N10" s="420">
        <f t="shared" si="1"/>
        <v>202</v>
      </c>
      <c r="O10" s="355"/>
    </row>
    <row r="11" spans="1:19" s="365" customFormat="1" ht="31.6" customHeight="1" x14ac:dyDescent="0.3">
      <c r="A11" s="355"/>
      <c r="B11" s="286" t="s">
        <v>506</v>
      </c>
      <c r="C11" s="280" t="s">
        <v>1061</v>
      </c>
      <c r="D11" s="281" t="s">
        <v>1052</v>
      </c>
      <c r="E11" s="282" t="s">
        <v>1</v>
      </c>
      <c r="F11" s="282" t="s">
        <v>2</v>
      </c>
      <c r="G11" s="429" t="s">
        <v>1058</v>
      </c>
      <c r="H11" s="282">
        <v>2021</v>
      </c>
      <c r="I11" s="284">
        <v>9</v>
      </c>
      <c r="J11" s="284">
        <v>8</v>
      </c>
      <c r="K11" s="284">
        <v>0</v>
      </c>
      <c r="L11" s="284">
        <v>2</v>
      </c>
      <c r="M11" s="285">
        <f t="shared" si="0"/>
        <v>19</v>
      </c>
      <c r="N11" s="420">
        <f t="shared" si="1"/>
        <v>38</v>
      </c>
      <c r="O11" s="355"/>
    </row>
    <row r="12" spans="1:19" s="365" customFormat="1" ht="31.6" customHeight="1" x14ac:dyDescent="0.3">
      <c r="A12" s="355"/>
      <c r="B12" s="286" t="s">
        <v>509</v>
      </c>
      <c r="C12" s="280" t="s">
        <v>510</v>
      </c>
      <c r="D12" s="281" t="s">
        <v>1052</v>
      </c>
      <c r="E12" s="283" t="s">
        <v>1</v>
      </c>
      <c r="F12" s="282" t="s">
        <v>2</v>
      </c>
      <c r="G12" s="429" t="s">
        <v>1058</v>
      </c>
      <c r="H12" s="283" t="s">
        <v>1055</v>
      </c>
      <c r="I12" s="300">
        <v>5</v>
      </c>
      <c r="J12" s="300">
        <v>5</v>
      </c>
      <c r="K12" s="300">
        <v>0</v>
      </c>
      <c r="L12" s="300">
        <v>2</v>
      </c>
      <c r="M12" s="285">
        <f t="shared" si="0"/>
        <v>12</v>
      </c>
      <c r="N12" s="420">
        <f t="shared" si="1"/>
        <v>24</v>
      </c>
      <c r="O12" s="355"/>
    </row>
    <row r="13" spans="1:19" s="365" customFormat="1" ht="31.6" customHeight="1" x14ac:dyDescent="0.3">
      <c r="A13" s="355"/>
      <c r="B13" s="286" t="s">
        <v>837</v>
      </c>
      <c r="C13" s="280" t="s">
        <v>838</v>
      </c>
      <c r="D13" s="281" t="s">
        <v>1052</v>
      </c>
      <c r="E13" s="282" t="s">
        <v>1</v>
      </c>
      <c r="F13" s="282" t="s">
        <v>2</v>
      </c>
      <c r="G13" s="429" t="s">
        <v>1058</v>
      </c>
      <c r="H13" s="282" t="s">
        <v>1055</v>
      </c>
      <c r="I13" s="300">
        <v>2</v>
      </c>
      <c r="J13" s="300">
        <v>10</v>
      </c>
      <c r="K13" s="284">
        <v>0</v>
      </c>
      <c r="L13" s="284">
        <v>2</v>
      </c>
      <c r="M13" s="285">
        <f t="shared" si="0"/>
        <v>14</v>
      </c>
      <c r="N13" s="420">
        <f t="shared" si="1"/>
        <v>28</v>
      </c>
      <c r="O13" s="355"/>
    </row>
    <row r="14" spans="1:19" s="365" customFormat="1" ht="31.6" customHeight="1" x14ac:dyDescent="0.3">
      <c r="A14" s="355"/>
      <c r="B14" s="286" t="s">
        <v>839</v>
      </c>
      <c r="C14" s="280" t="s">
        <v>840</v>
      </c>
      <c r="D14" s="281" t="s">
        <v>1052</v>
      </c>
      <c r="E14" s="282" t="s">
        <v>1</v>
      </c>
      <c r="F14" s="282" t="s">
        <v>2</v>
      </c>
      <c r="G14" s="429" t="s">
        <v>1058</v>
      </c>
      <c r="H14" s="282" t="s">
        <v>1055</v>
      </c>
      <c r="I14" s="300">
        <v>3</v>
      </c>
      <c r="J14" s="300">
        <v>27</v>
      </c>
      <c r="K14" s="284">
        <v>0</v>
      </c>
      <c r="L14" s="284">
        <v>2</v>
      </c>
      <c r="M14" s="285">
        <f t="shared" si="0"/>
        <v>32</v>
      </c>
      <c r="N14" s="420">
        <f t="shared" si="1"/>
        <v>64</v>
      </c>
      <c r="O14" s="355"/>
    </row>
    <row r="15" spans="1:19" s="365" customFormat="1" ht="31.6" customHeight="1" x14ac:dyDescent="0.3">
      <c r="A15" s="355"/>
      <c r="B15" s="286" t="s">
        <v>841</v>
      </c>
      <c r="C15" s="280" t="s">
        <v>842</v>
      </c>
      <c r="D15" s="281" t="s">
        <v>1052</v>
      </c>
      <c r="E15" s="282" t="s">
        <v>1</v>
      </c>
      <c r="F15" s="282" t="s">
        <v>2</v>
      </c>
      <c r="G15" s="429" t="s">
        <v>1058</v>
      </c>
      <c r="H15" s="282" t="s">
        <v>1055</v>
      </c>
      <c r="I15" s="300">
        <v>3</v>
      </c>
      <c r="J15" s="300">
        <v>34</v>
      </c>
      <c r="K15" s="284">
        <v>0</v>
      </c>
      <c r="L15" s="284">
        <v>2</v>
      </c>
      <c r="M15" s="285">
        <f t="shared" si="0"/>
        <v>39</v>
      </c>
      <c r="N15" s="420">
        <f t="shared" si="1"/>
        <v>78</v>
      </c>
      <c r="O15" s="355"/>
    </row>
    <row r="16" spans="1:19" s="365" customFormat="1" ht="31.6" customHeight="1" x14ac:dyDescent="0.3">
      <c r="A16" s="355"/>
      <c r="B16" s="286" t="s">
        <v>518</v>
      </c>
      <c r="C16" s="280" t="s">
        <v>843</v>
      </c>
      <c r="D16" s="281" t="s">
        <v>1052</v>
      </c>
      <c r="E16" s="282" t="s">
        <v>1</v>
      </c>
      <c r="F16" s="282" t="s">
        <v>2</v>
      </c>
      <c r="G16" s="429" t="s">
        <v>1057</v>
      </c>
      <c r="H16" s="282" t="s">
        <v>1055</v>
      </c>
      <c r="I16" s="300">
        <v>3</v>
      </c>
      <c r="J16" s="300">
        <v>31</v>
      </c>
      <c r="K16" s="284">
        <v>0</v>
      </c>
      <c r="L16" s="284">
        <v>3</v>
      </c>
      <c r="M16" s="285">
        <f t="shared" si="0"/>
        <v>37</v>
      </c>
      <c r="N16" s="420">
        <f t="shared" si="1"/>
        <v>74</v>
      </c>
      <c r="O16" s="355"/>
    </row>
    <row r="17" spans="1:15" s="365" customFormat="1" ht="31.6" customHeight="1" x14ac:dyDescent="0.3">
      <c r="A17" s="355"/>
      <c r="B17" s="286" t="s">
        <v>1062</v>
      </c>
      <c r="C17" s="280" t="s">
        <v>844</v>
      </c>
      <c r="D17" s="281" t="s">
        <v>1052</v>
      </c>
      <c r="E17" s="282" t="s">
        <v>1</v>
      </c>
      <c r="F17" s="282" t="s">
        <v>2</v>
      </c>
      <c r="G17" s="429" t="s">
        <v>1057</v>
      </c>
      <c r="H17" s="282">
        <v>2021</v>
      </c>
      <c r="I17" s="300">
        <v>2</v>
      </c>
      <c r="J17" s="300">
        <v>26</v>
      </c>
      <c r="K17" s="284">
        <v>0</v>
      </c>
      <c r="L17" s="284">
        <v>3</v>
      </c>
      <c r="M17" s="285">
        <v>31</v>
      </c>
      <c r="N17" s="420">
        <f t="shared" si="1"/>
        <v>62</v>
      </c>
      <c r="O17" s="355"/>
    </row>
    <row r="18" spans="1:15" s="365" customFormat="1" ht="31.6" customHeight="1" x14ac:dyDescent="0.3">
      <c r="A18" s="355"/>
      <c r="B18" s="286" t="s">
        <v>1063</v>
      </c>
      <c r="C18" s="280" t="s">
        <v>845</v>
      </c>
      <c r="D18" s="281" t="s">
        <v>1052</v>
      </c>
      <c r="E18" s="282" t="s">
        <v>1</v>
      </c>
      <c r="F18" s="282" t="s">
        <v>2</v>
      </c>
      <c r="G18" s="429" t="s">
        <v>1057</v>
      </c>
      <c r="H18" s="282" t="s">
        <v>1055</v>
      </c>
      <c r="I18" s="284">
        <v>3</v>
      </c>
      <c r="J18" s="284">
        <v>27</v>
      </c>
      <c r="K18" s="284">
        <v>0</v>
      </c>
      <c r="L18" s="284">
        <v>3</v>
      </c>
      <c r="M18" s="285">
        <f t="shared" si="0"/>
        <v>33</v>
      </c>
      <c r="N18" s="420">
        <f t="shared" si="1"/>
        <v>66</v>
      </c>
      <c r="O18" s="355"/>
    </row>
    <row r="19" spans="1:15" s="365" customFormat="1" ht="31.6" customHeight="1" x14ac:dyDescent="0.3">
      <c r="A19" s="355"/>
      <c r="B19" s="286" t="s">
        <v>523</v>
      </c>
      <c r="C19" s="280" t="s">
        <v>846</v>
      </c>
      <c r="D19" s="281" t="s">
        <v>1052</v>
      </c>
      <c r="E19" s="283" t="s">
        <v>1</v>
      </c>
      <c r="F19" s="282" t="s">
        <v>2</v>
      </c>
      <c r="G19" s="429" t="s">
        <v>1057</v>
      </c>
      <c r="H19" s="283" t="s">
        <v>1055</v>
      </c>
      <c r="I19" s="300">
        <v>8</v>
      </c>
      <c r="J19" s="300">
        <v>8</v>
      </c>
      <c r="K19" s="300">
        <v>0</v>
      </c>
      <c r="L19" s="300">
        <v>3</v>
      </c>
      <c r="M19" s="285">
        <f t="shared" si="0"/>
        <v>19</v>
      </c>
      <c r="N19" s="420">
        <f t="shared" si="1"/>
        <v>38</v>
      </c>
      <c r="O19" s="355"/>
    </row>
    <row r="20" spans="1:15" s="365" customFormat="1" ht="31.6" customHeight="1" thickBot="1" x14ac:dyDescent="0.35">
      <c r="A20" s="355"/>
      <c r="B20" s="301" t="s">
        <v>527</v>
      </c>
      <c r="C20" s="288" t="s">
        <v>847</v>
      </c>
      <c r="D20" s="289" t="s">
        <v>1052</v>
      </c>
      <c r="E20" s="290" t="s">
        <v>1</v>
      </c>
      <c r="F20" s="290" t="s">
        <v>2</v>
      </c>
      <c r="G20" s="430" t="s">
        <v>1064</v>
      </c>
      <c r="H20" s="290" t="s">
        <v>1055</v>
      </c>
      <c r="I20" s="292">
        <v>8</v>
      </c>
      <c r="J20" s="292">
        <v>8</v>
      </c>
      <c r="K20" s="292">
        <v>0</v>
      </c>
      <c r="L20" s="292">
        <v>1</v>
      </c>
      <c r="M20" s="293">
        <f t="shared" si="0"/>
        <v>17</v>
      </c>
      <c r="N20" s="420">
        <f t="shared" si="1"/>
        <v>34</v>
      </c>
      <c r="O20" s="355"/>
    </row>
    <row r="21" spans="1:15" s="365" customFormat="1" ht="31.6" customHeight="1" thickTop="1" x14ac:dyDescent="0.3">
      <c r="A21" s="355"/>
      <c r="B21" s="279" t="s">
        <v>528</v>
      </c>
      <c r="C21" s="294" t="s">
        <v>848</v>
      </c>
      <c r="D21" s="295" t="s">
        <v>1052</v>
      </c>
      <c r="E21" s="296" t="s">
        <v>1</v>
      </c>
      <c r="F21" s="296" t="s">
        <v>2</v>
      </c>
      <c r="G21" s="431" t="s">
        <v>1065</v>
      </c>
      <c r="H21" s="296">
        <v>2022</v>
      </c>
      <c r="I21" s="298">
        <v>20</v>
      </c>
      <c r="J21" s="298">
        <v>40</v>
      </c>
      <c r="K21" s="298">
        <v>0</v>
      </c>
      <c r="L21" s="298">
        <v>3</v>
      </c>
      <c r="M21" s="299">
        <f t="shared" si="0"/>
        <v>63</v>
      </c>
      <c r="N21" s="420">
        <f t="shared" si="1"/>
        <v>126</v>
      </c>
      <c r="O21" s="355"/>
    </row>
    <row r="22" spans="1:15" s="365" customFormat="1" ht="31.6" customHeight="1" x14ac:dyDescent="0.3">
      <c r="A22" s="355"/>
      <c r="B22" s="286" t="s">
        <v>531</v>
      </c>
      <c r="C22" s="280" t="s">
        <v>849</v>
      </c>
      <c r="D22" s="281" t="s">
        <v>1052</v>
      </c>
      <c r="E22" s="282" t="s">
        <v>1</v>
      </c>
      <c r="F22" s="282" t="s">
        <v>2</v>
      </c>
      <c r="G22" s="429" t="s">
        <v>1066</v>
      </c>
      <c r="H22" s="282">
        <v>2022</v>
      </c>
      <c r="I22" s="284">
        <v>20</v>
      </c>
      <c r="J22" s="284">
        <v>56</v>
      </c>
      <c r="K22" s="284">
        <v>0</v>
      </c>
      <c r="L22" s="284">
        <v>3</v>
      </c>
      <c r="M22" s="285">
        <f t="shared" si="0"/>
        <v>79</v>
      </c>
      <c r="N22" s="420">
        <f t="shared" si="1"/>
        <v>158</v>
      </c>
      <c r="O22" s="355"/>
    </row>
    <row r="23" spans="1:15" s="365" customFormat="1" ht="31.6" customHeight="1" x14ac:dyDescent="0.3">
      <c r="A23" s="355"/>
      <c r="B23" s="286" t="s">
        <v>534</v>
      </c>
      <c r="C23" s="280" t="s">
        <v>125</v>
      </c>
      <c r="D23" s="281" t="s">
        <v>1052</v>
      </c>
      <c r="E23" s="282" t="s">
        <v>1</v>
      </c>
      <c r="F23" s="282" t="s">
        <v>2</v>
      </c>
      <c r="G23" s="429" t="s">
        <v>1066</v>
      </c>
      <c r="H23" s="282" t="s">
        <v>1055</v>
      </c>
      <c r="I23" s="284">
        <v>20</v>
      </c>
      <c r="J23" s="284">
        <v>15</v>
      </c>
      <c r="K23" s="284">
        <v>0</v>
      </c>
      <c r="L23" s="284">
        <v>3</v>
      </c>
      <c r="M23" s="285">
        <f t="shared" si="0"/>
        <v>38</v>
      </c>
      <c r="N23" s="420">
        <f t="shared" si="1"/>
        <v>76</v>
      </c>
      <c r="O23" s="355"/>
    </row>
    <row r="24" spans="1:15" s="365" customFormat="1" ht="31.6" customHeight="1" x14ac:dyDescent="0.3">
      <c r="A24" s="355"/>
      <c r="B24" s="286" t="s">
        <v>537</v>
      </c>
      <c r="C24" s="280" t="s">
        <v>851</v>
      </c>
      <c r="D24" s="281" t="s">
        <v>1052</v>
      </c>
      <c r="E24" s="282" t="s">
        <v>1</v>
      </c>
      <c r="F24" s="282" t="s">
        <v>2</v>
      </c>
      <c r="G24" s="429" t="s">
        <v>1057</v>
      </c>
      <c r="H24" s="282">
        <v>2023</v>
      </c>
      <c r="I24" s="284">
        <v>10</v>
      </c>
      <c r="J24" s="284">
        <v>20</v>
      </c>
      <c r="K24" s="284">
        <v>0</v>
      </c>
      <c r="L24" s="284">
        <v>3</v>
      </c>
      <c r="M24" s="285">
        <f t="shared" si="0"/>
        <v>33</v>
      </c>
      <c r="N24" s="420">
        <f t="shared" si="1"/>
        <v>66</v>
      </c>
      <c r="O24" s="355"/>
    </row>
    <row r="25" spans="1:15" s="365" customFormat="1" ht="31.6" customHeight="1" thickBot="1" x14ac:dyDescent="0.35">
      <c r="A25" s="355"/>
      <c r="B25" s="302" t="s">
        <v>540</v>
      </c>
      <c r="C25" s="303" t="s">
        <v>853</v>
      </c>
      <c r="D25" s="304" t="s">
        <v>1052</v>
      </c>
      <c r="E25" s="305" t="s">
        <v>1</v>
      </c>
      <c r="F25" s="305" t="s">
        <v>2</v>
      </c>
      <c r="G25" s="432" t="s">
        <v>1057</v>
      </c>
      <c r="H25" s="305">
        <v>2023</v>
      </c>
      <c r="I25" s="307">
        <v>10</v>
      </c>
      <c r="J25" s="307">
        <v>20</v>
      </c>
      <c r="K25" s="307">
        <v>0</v>
      </c>
      <c r="L25" s="307">
        <v>3</v>
      </c>
      <c r="M25" s="308">
        <f t="shared" si="0"/>
        <v>33</v>
      </c>
      <c r="N25" s="420">
        <f t="shared" si="1"/>
        <v>66</v>
      </c>
      <c r="O25" s="355"/>
    </row>
    <row r="26" spans="1:15" s="365" customFormat="1" ht="31.6" customHeight="1" thickTop="1" thickBot="1" x14ac:dyDescent="0.35">
      <c r="A26" s="355"/>
      <c r="B26" s="309" t="s">
        <v>543</v>
      </c>
      <c r="C26" s="310" t="s">
        <v>854</v>
      </c>
      <c r="D26" s="311" t="s">
        <v>1052</v>
      </c>
      <c r="E26" s="312" t="s">
        <v>1</v>
      </c>
      <c r="F26" s="313" t="s">
        <v>2</v>
      </c>
      <c r="G26" s="433" t="s">
        <v>1064</v>
      </c>
      <c r="H26" s="312">
        <v>2024</v>
      </c>
      <c r="I26" s="314">
        <v>8</v>
      </c>
      <c r="J26" s="314">
        <v>8</v>
      </c>
      <c r="K26" s="314">
        <v>0</v>
      </c>
      <c r="L26" s="314">
        <v>1</v>
      </c>
      <c r="M26" s="293">
        <f t="shared" si="0"/>
        <v>17</v>
      </c>
      <c r="N26" s="420">
        <f t="shared" si="1"/>
        <v>34</v>
      </c>
      <c r="O26" s="355"/>
    </row>
    <row r="27" spans="1:15" s="365" customFormat="1" ht="31.6" customHeight="1" thickTop="1" x14ac:dyDescent="0.3">
      <c r="A27" s="355"/>
      <c r="B27" s="315" t="s">
        <v>1069</v>
      </c>
      <c r="C27" s="294" t="s">
        <v>855</v>
      </c>
      <c r="D27" s="295" t="s">
        <v>1052</v>
      </c>
      <c r="E27" s="296" t="s">
        <v>1</v>
      </c>
      <c r="F27" s="296" t="s">
        <v>2</v>
      </c>
      <c r="G27" s="431" t="s">
        <v>1064</v>
      </c>
      <c r="H27" s="296" t="s">
        <v>1055</v>
      </c>
      <c r="I27" s="316">
        <v>8</v>
      </c>
      <c r="J27" s="316">
        <v>8</v>
      </c>
      <c r="K27" s="298">
        <v>0</v>
      </c>
      <c r="L27" s="298">
        <v>1</v>
      </c>
      <c r="M27" s="299">
        <f t="shared" si="0"/>
        <v>17</v>
      </c>
      <c r="N27" s="420">
        <f t="shared" si="1"/>
        <v>34</v>
      </c>
      <c r="O27" s="355"/>
    </row>
    <row r="28" spans="1:15" s="365" customFormat="1" ht="31.6" customHeight="1" x14ac:dyDescent="0.3">
      <c r="A28" s="355"/>
      <c r="B28" s="317" t="s">
        <v>547</v>
      </c>
      <c r="C28" s="280" t="s">
        <v>856</v>
      </c>
      <c r="D28" s="281" t="s">
        <v>1052</v>
      </c>
      <c r="E28" s="282" t="s">
        <v>1</v>
      </c>
      <c r="F28" s="282" t="s">
        <v>2</v>
      </c>
      <c r="G28" s="429" t="s">
        <v>1057</v>
      </c>
      <c r="H28" s="282" t="s">
        <v>1055</v>
      </c>
      <c r="I28" s="300">
        <v>20</v>
      </c>
      <c r="J28" s="284">
        <v>70</v>
      </c>
      <c r="K28" s="284">
        <v>0</v>
      </c>
      <c r="L28" s="284">
        <v>3</v>
      </c>
      <c r="M28" s="285">
        <f t="shared" si="0"/>
        <v>93</v>
      </c>
      <c r="N28" s="420">
        <f t="shared" si="1"/>
        <v>186</v>
      </c>
      <c r="O28" s="355"/>
    </row>
    <row r="29" spans="1:15" s="365" customFormat="1" ht="31.6" customHeight="1" x14ac:dyDescent="0.3">
      <c r="A29" s="355"/>
      <c r="B29" s="286" t="s">
        <v>551</v>
      </c>
      <c r="C29" s="280" t="s">
        <v>857</v>
      </c>
      <c r="D29" s="281" t="s">
        <v>1052</v>
      </c>
      <c r="E29" s="282" t="s">
        <v>1</v>
      </c>
      <c r="F29" s="282" t="s">
        <v>2</v>
      </c>
      <c r="G29" s="429" t="s">
        <v>1057</v>
      </c>
      <c r="H29" s="282" t="s">
        <v>1055</v>
      </c>
      <c r="I29" s="300">
        <v>8</v>
      </c>
      <c r="J29" s="300">
        <v>8</v>
      </c>
      <c r="K29" s="284">
        <v>0</v>
      </c>
      <c r="L29" s="284">
        <v>3</v>
      </c>
      <c r="M29" s="285">
        <f t="shared" si="0"/>
        <v>19</v>
      </c>
      <c r="N29" s="420">
        <f t="shared" si="1"/>
        <v>38</v>
      </c>
      <c r="O29" s="355"/>
    </row>
    <row r="30" spans="1:15" s="365" customFormat="1" ht="31.6" customHeight="1" thickBot="1" x14ac:dyDescent="0.35">
      <c r="A30" s="355"/>
      <c r="B30" s="302" t="s">
        <v>553</v>
      </c>
      <c r="C30" s="303" t="s">
        <v>554</v>
      </c>
      <c r="D30" s="304" t="s">
        <v>1052</v>
      </c>
      <c r="E30" s="305" t="s">
        <v>1</v>
      </c>
      <c r="F30" s="305" t="s">
        <v>2</v>
      </c>
      <c r="G30" s="432" t="s">
        <v>1058</v>
      </c>
      <c r="H30" s="305" t="s">
        <v>1055</v>
      </c>
      <c r="I30" s="318">
        <v>8</v>
      </c>
      <c r="J30" s="318">
        <v>8</v>
      </c>
      <c r="K30" s="307">
        <v>0</v>
      </c>
      <c r="L30" s="307">
        <v>2</v>
      </c>
      <c r="M30" s="308">
        <f t="shared" si="0"/>
        <v>18</v>
      </c>
      <c r="N30" s="420">
        <f t="shared" si="1"/>
        <v>36</v>
      </c>
      <c r="O30" s="355"/>
    </row>
    <row r="31" spans="1:15" s="365" customFormat="1" ht="31.6" customHeight="1" thickTop="1" x14ac:dyDescent="0.3">
      <c r="A31" s="355"/>
      <c r="B31" s="319" t="s">
        <v>556</v>
      </c>
      <c r="C31" s="320" t="s">
        <v>858</v>
      </c>
      <c r="D31" s="321" t="s">
        <v>1052</v>
      </c>
      <c r="E31" s="322" t="s">
        <v>1</v>
      </c>
      <c r="F31" s="322" t="s">
        <v>2</v>
      </c>
      <c r="G31" s="434" t="s">
        <v>1058</v>
      </c>
      <c r="H31" s="322">
        <v>2020</v>
      </c>
      <c r="I31" s="323">
        <v>2</v>
      </c>
      <c r="J31" s="323">
        <v>20</v>
      </c>
      <c r="K31" s="323">
        <v>0</v>
      </c>
      <c r="L31" s="323">
        <v>2</v>
      </c>
      <c r="M31" s="285">
        <f t="shared" si="0"/>
        <v>24</v>
      </c>
      <c r="N31" s="420">
        <f t="shared" si="1"/>
        <v>48</v>
      </c>
      <c r="O31" s="355"/>
    </row>
    <row r="32" spans="1:15" s="365" customFormat="1" ht="31.6" customHeight="1" x14ac:dyDescent="0.3">
      <c r="A32" s="355"/>
      <c r="B32" s="324" t="s">
        <v>558</v>
      </c>
      <c r="C32" s="280" t="s">
        <v>859</v>
      </c>
      <c r="D32" s="281" t="s">
        <v>1052</v>
      </c>
      <c r="E32" s="282" t="s">
        <v>1</v>
      </c>
      <c r="F32" s="282" t="s">
        <v>2</v>
      </c>
      <c r="G32" s="429" t="s">
        <v>1058</v>
      </c>
      <c r="H32" s="282">
        <v>2021</v>
      </c>
      <c r="I32" s="284">
        <v>1</v>
      </c>
      <c r="J32" s="284">
        <v>19</v>
      </c>
      <c r="K32" s="284">
        <v>0</v>
      </c>
      <c r="L32" s="284">
        <v>2</v>
      </c>
      <c r="M32" s="285">
        <f t="shared" si="0"/>
        <v>22</v>
      </c>
      <c r="N32" s="420">
        <f t="shared" si="1"/>
        <v>44</v>
      </c>
      <c r="O32" s="355"/>
    </row>
    <row r="33" spans="1:15" s="365" customFormat="1" ht="31.6" customHeight="1" x14ac:dyDescent="0.3">
      <c r="A33" s="355"/>
      <c r="B33" s="324" t="s">
        <v>560</v>
      </c>
      <c r="C33" s="280" t="s">
        <v>860</v>
      </c>
      <c r="D33" s="281" t="s">
        <v>1052</v>
      </c>
      <c r="E33" s="283" t="s">
        <v>1</v>
      </c>
      <c r="F33" s="282" t="s">
        <v>2</v>
      </c>
      <c r="G33" s="429" t="s">
        <v>1070</v>
      </c>
      <c r="H33" s="283" t="s">
        <v>1055</v>
      </c>
      <c r="I33" s="284">
        <v>2</v>
      </c>
      <c r="J33" s="284">
        <v>20</v>
      </c>
      <c r="K33" s="300">
        <v>0</v>
      </c>
      <c r="L33" s="300">
        <v>1</v>
      </c>
      <c r="M33" s="285">
        <f t="shared" si="0"/>
        <v>23</v>
      </c>
      <c r="N33" s="420">
        <f t="shared" si="1"/>
        <v>46</v>
      </c>
      <c r="O33" s="355"/>
    </row>
    <row r="34" spans="1:15" s="365" customFormat="1" ht="31.6" customHeight="1" x14ac:dyDescent="0.3">
      <c r="A34" s="355"/>
      <c r="B34" s="324" t="s">
        <v>563</v>
      </c>
      <c r="C34" s="280" t="s">
        <v>861</v>
      </c>
      <c r="D34" s="281" t="s">
        <v>1052</v>
      </c>
      <c r="E34" s="282" t="s">
        <v>1</v>
      </c>
      <c r="F34" s="282" t="s">
        <v>2</v>
      </c>
      <c r="G34" s="429" t="s">
        <v>1070</v>
      </c>
      <c r="H34" s="282">
        <v>2022</v>
      </c>
      <c r="I34" s="284">
        <v>2</v>
      </c>
      <c r="J34" s="284">
        <v>18</v>
      </c>
      <c r="K34" s="284">
        <v>0</v>
      </c>
      <c r="L34" s="284">
        <v>1</v>
      </c>
      <c r="M34" s="285">
        <f t="shared" si="0"/>
        <v>21</v>
      </c>
      <c r="N34" s="420">
        <f t="shared" si="1"/>
        <v>42</v>
      </c>
      <c r="O34" s="355"/>
    </row>
    <row r="35" spans="1:15" s="365" customFormat="1" ht="31.6" customHeight="1" thickBot="1" x14ac:dyDescent="0.35">
      <c r="A35" s="355"/>
      <c r="B35" s="325" t="s">
        <v>565</v>
      </c>
      <c r="C35" s="288" t="s">
        <v>862</v>
      </c>
      <c r="D35" s="289" t="s">
        <v>1052</v>
      </c>
      <c r="E35" s="290" t="s">
        <v>1</v>
      </c>
      <c r="F35" s="290" t="s">
        <v>2</v>
      </c>
      <c r="G35" s="430" t="s">
        <v>1064</v>
      </c>
      <c r="H35" s="290">
        <v>2022</v>
      </c>
      <c r="I35" s="292">
        <v>5</v>
      </c>
      <c r="J35" s="292">
        <v>20</v>
      </c>
      <c r="K35" s="292">
        <v>0</v>
      </c>
      <c r="L35" s="292">
        <v>1</v>
      </c>
      <c r="M35" s="293">
        <f t="shared" si="0"/>
        <v>26</v>
      </c>
      <c r="N35" s="420">
        <f t="shared" si="1"/>
        <v>52</v>
      </c>
      <c r="O35" s="355"/>
    </row>
    <row r="36" spans="1:15" s="365" customFormat="1" ht="31.6" customHeight="1" thickTop="1" x14ac:dyDescent="0.3">
      <c r="A36" s="355"/>
      <c r="B36" s="326" t="s">
        <v>567</v>
      </c>
      <c r="C36" s="294" t="s">
        <v>863</v>
      </c>
      <c r="D36" s="295" t="s">
        <v>1052</v>
      </c>
      <c r="E36" s="296" t="s">
        <v>1</v>
      </c>
      <c r="F36" s="296" t="s">
        <v>2</v>
      </c>
      <c r="G36" s="431" t="s">
        <v>1064</v>
      </c>
      <c r="H36" s="296" t="s">
        <v>1055</v>
      </c>
      <c r="I36" s="298">
        <v>2</v>
      </c>
      <c r="J36" s="298">
        <v>20</v>
      </c>
      <c r="K36" s="298">
        <v>0</v>
      </c>
      <c r="L36" s="298">
        <v>1</v>
      </c>
      <c r="M36" s="299">
        <f t="shared" si="0"/>
        <v>23</v>
      </c>
      <c r="N36" s="420">
        <f t="shared" si="1"/>
        <v>46</v>
      </c>
      <c r="O36" s="355"/>
    </row>
    <row r="37" spans="1:15" s="365" customFormat="1" ht="31.6" customHeight="1" thickBot="1" x14ac:dyDescent="0.35">
      <c r="A37" s="355"/>
      <c r="B37" s="327" t="s">
        <v>569</v>
      </c>
      <c r="C37" s="303" t="s">
        <v>864</v>
      </c>
      <c r="D37" s="304" t="s">
        <v>1052</v>
      </c>
      <c r="E37" s="305" t="s">
        <v>1</v>
      </c>
      <c r="F37" s="305" t="s">
        <v>2</v>
      </c>
      <c r="G37" s="432" t="s">
        <v>1064</v>
      </c>
      <c r="H37" s="305">
        <v>2022</v>
      </c>
      <c r="I37" s="307">
        <v>2</v>
      </c>
      <c r="J37" s="307">
        <v>28</v>
      </c>
      <c r="K37" s="307">
        <v>0</v>
      </c>
      <c r="L37" s="307">
        <v>1</v>
      </c>
      <c r="M37" s="308">
        <f t="shared" si="0"/>
        <v>31</v>
      </c>
      <c r="N37" s="420">
        <f t="shared" si="1"/>
        <v>62</v>
      </c>
      <c r="O37" s="355"/>
    </row>
    <row r="38" spans="1:15" s="365" customFormat="1" ht="31.6" customHeight="1" thickTop="1" x14ac:dyDescent="0.3">
      <c r="A38" s="355"/>
      <c r="B38" s="328" t="s">
        <v>571</v>
      </c>
      <c r="C38" s="320" t="s">
        <v>865</v>
      </c>
      <c r="D38" s="321" t="s">
        <v>1052</v>
      </c>
      <c r="E38" s="322" t="s">
        <v>1</v>
      </c>
      <c r="F38" s="322" t="s">
        <v>2</v>
      </c>
      <c r="G38" s="434" t="s">
        <v>1058</v>
      </c>
      <c r="H38" s="322">
        <v>2016</v>
      </c>
      <c r="I38" s="323">
        <v>3</v>
      </c>
      <c r="J38" s="323">
        <v>6</v>
      </c>
      <c r="K38" s="323">
        <v>0</v>
      </c>
      <c r="L38" s="323">
        <v>2</v>
      </c>
      <c r="M38" s="285">
        <f t="shared" si="0"/>
        <v>11</v>
      </c>
      <c r="N38" s="420">
        <f t="shared" si="1"/>
        <v>22</v>
      </c>
      <c r="O38" s="355"/>
    </row>
    <row r="39" spans="1:15" s="365" customFormat="1" ht="31.6" customHeight="1" x14ac:dyDescent="0.3">
      <c r="A39" s="355"/>
      <c r="B39" s="324" t="s">
        <v>573</v>
      </c>
      <c r="C39" s="280" t="s">
        <v>866</v>
      </c>
      <c r="D39" s="281" t="s">
        <v>1052</v>
      </c>
      <c r="E39" s="282" t="s">
        <v>1</v>
      </c>
      <c r="F39" s="282" t="s">
        <v>2</v>
      </c>
      <c r="G39" s="429" t="s">
        <v>1064</v>
      </c>
      <c r="H39" s="282">
        <v>2021</v>
      </c>
      <c r="I39" s="284">
        <v>1</v>
      </c>
      <c r="J39" s="284">
        <v>8</v>
      </c>
      <c r="K39" s="284">
        <v>0</v>
      </c>
      <c r="L39" s="284">
        <v>1</v>
      </c>
      <c r="M39" s="285">
        <f t="shared" si="0"/>
        <v>10</v>
      </c>
      <c r="N39" s="420">
        <f t="shared" si="1"/>
        <v>20</v>
      </c>
      <c r="O39" s="355"/>
    </row>
    <row r="40" spans="1:15" s="365" customFormat="1" ht="31.6" customHeight="1" x14ac:dyDescent="0.3">
      <c r="A40" s="355"/>
      <c r="B40" s="324" t="s">
        <v>575</v>
      </c>
      <c r="C40" s="280" t="s">
        <v>867</v>
      </c>
      <c r="D40" s="281" t="s">
        <v>1052</v>
      </c>
      <c r="E40" s="283" t="s">
        <v>1</v>
      </c>
      <c r="F40" s="282" t="s">
        <v>2</v>
      </c>
      <c r="G40" s="429" t="s">
        <v>1058</v>
      </c>
      <c r="H40" s="283">
        <v>2021</v>
      </c>
      <c r="I40" s="284">
        <v>2</v>
      </c>
      <c r="J40" s="284">
        <v>7</v>
      </c>
      <c r="K40" s="300">
        <v>0</v>
      </c>
      <c r="L40" s="300">
        <v>2</v>
      </c>
      <c r="M40" s="285">
        <f t="shared" si="0"/>
        <v>11</v>
      </c>
      <c r="N40" s="420">
        <f t="shared" si="1"/>
        <v>22</v>
      </c>
      <c r="O40" s="355"/>
    </row>
    <row r="41" spans="1:15" s="365" customFormat="1" ht="31.6" customHeight="1" thickBot="1" x14ac:dyDescent="0.35">
      <c r="A41" s="355"/>
      <c r="B41" s="325" t="s">
        <v>158</v>
      </c>
      <c r="C41" s="288" t="s">
        <v>868</v>
      </c>
      <c r="D41" s="289" t="s">
        <v>1052</v>
      </c>
      <c r="E41" s="290" t="s">
        <v>1</v>
      </c>
      <c r="F41" s="290" t="s">
        <v>2</v>
      </c>
      <c r="G41" s="430" t="s">
        <v>1058</v>
      </c>
      <c r="H41" s="290">
        <v>2022</v>
      </c>
      <c r="I41" s="292">
        <v>4</v>
      </c>
      <c r="J41" s="292">
        <v>13</v>
      </c>
      <c r="K41" s="292">
        <v>0</v>
      </c>
      <c r="L41" s="292">
        <v>2</v>
      </c>
      <c r="M41" s="293">
        <f t="shared" si="0"/>
        <v>19</v>
      </c>
      <c r="N41" s="420">
        <f t="shared" si="1"/>
        <v>38</v>
      </c>
      <c r="O41" s="355"/>
    </row>
    <row r="42" spans="1:15" s="365" customFormat="1" ht="31.6" customHeight="1" thickTop="1" x14ac:dyDescent="0.3">
      <c r="A42" s="355"/>
      <c r="B42" s="326" t="s">
        <v>578</v>
      </c>
      <c r="C42" s="294" t="s">
        <v>869</v>
      </c>
      <c r="D42" s="295" t="s">
        <v>1052</v>
      </c>
      <c r="E42" s="296" t="s">
        <v>1</v>
      </c>
      <c r="F42" s="296" t="s">
        <v>2</v>
      </c>
      <c r="G42" s="431" t="s">
        <v>1064</v>
      </c>
      <c r="H42" s="296">
        <v>2021</v>
      </c>
      <c r="I42" s="298">
        <v>2</v>
      </c>
      <c r="J42" s="298">
        <v>6</v>
      </c>
      <c r="K42" s="298">
        <v>0</v>
      </c>
      <c r="L42" s="298">
        <v>1</v>
      </c>
      <c r="M42" s="299">
        <f t="shared" si="0"/>
        <v>9</v>
      </c>
      <c r="N42" s="420">
        <f t="shared" si="1"/>
        <v>18</v>
      </c>
      <c r="O42" s="355"/>
    </row>
    <row r="43" spans="1:15" s="365" customFormat="1" ht="31.6" customHeight="1" thickBot="1" x14ac:dyDescent="0.35">
      <c r="A43" s="355"/>
      <c r="B43" s="327" t="s">
        <v>581</v>
      </c>
      <c r="C43" s="303" t="s">
        <v>870</v>
      </c>
      <c r="D43" s="304" t="s">
        <v>1052</v>
      </c>
      <c r="E43" s="305" t="s">
        <v>1</v>
      </c>
      <c r="F43" s="305" t="s">
        <v>2</v>
      </c>
      <c r="G43" s="432" t="s">
        <v>1064</v>
      </c>
      <c r="H43" s="305">
        <v>2021</v>
      </c>
      <c r="I43" s="307">
        <v>2</v>
      </c>
      <c r="J43" s="307">
        <v>9</v>
      </c>
      <c r="K43" s="307">
        <v>0</v>
      </c>
      <c r="L43" s="307">
        <v>1</v>
      </c>
      <c r="M43" s="308">
        <f t="shared" si="0"/>
        <v>12</v>
      </c>
      <c r="N43" s="420">
        <f t="shared" si="1"/>
        <v>24</v>
      </c>
      <c r="O43" s="355"/>
    </row>
    <row r="44" spans="1:15" s="365" customFormat="1" ht="31.6" customHeight="1" thickTop="1" x14ac:dyDescent="0.3">
      <c r="A44" s="355"/>
      <c r="B44" s="319" t="s">
        <v>583</v>
      </c>
      <c r="C44" s="320" t="s">
        <v>871</v>
      </c>
      <c r="D44" s="321" t="s">
        <v>1052</v>
      </c>
      <c r="E44" s="322" t="s">
        <v>1</v>
      </c>
      <c r="F44" s="322" t="s">
        <v>2</v>
      </c>
      <c r="G44" s="434" t="s">
        <v>1064</v>
      </c>
      <c r="H44" s="322">
        <v>2020</v>
      </c>
      <c r="I44" s="323">
        <v>2</v>
      </c>
      <c r="J44" s="323">
        <v>19</v>
      </c>
      <c r="K44" s="323">
        <v>0</v>
      </c>
      <c r="L44" s="323">
        <v>1</v>
      </c>
      <c r="M44" s="285">
        <f t="shared" si="0"/>
        <v>22</v>
      </c>
      <c r="N44" s="420">
        <f t="shared" si="1"/>
        <v>44</v>
      </c>
      <c r="O44" s="355"/>
    </row>
    <row r="45" spans="1:15" s="365" customFormat="1" ht="31.6" customHeight="1" x14ac:dyDescent="0.3">
      <c r="A45" s="355"/>
      <c r="B45" s="324" t="s">
        <v>176</v>
      </c>
      <c r="C45" s="280" t="s">
        <v>872</v>
      </c>
      <c r="D45" s="281" t="s">
        <v>1052</v>
      </c>
      <c r="E45" s="282" t="s">
        <v>1</v>
      </c>
      <c r="F45" s="282" t="s">
        <v>2</v>
      </c>
      <c r="G45" s="429" t="s">
        <v>1064</v>
      </c>
      <c r="H45" s="282" t="s">
        <v>1055</v>
      </c>
      <c r="I45" s="284">
        <v>4</v>
      </c>
      <c r="J45" s="284">
        <v>5</v>
      </c>
      <c r="K45" s="284">
        <v>0</v>
      </c>
      <c r="L45" s="284">
        <v>1</v>
      </c>
      <c r="M45" s="285">
        <f t="shared" si="0"/>
        <v>10</v>
      </c>
      <c r="N45" s="420">
        <f t="shared" si="1"/>
        <v>20</v>
      </c>
      <c r="O45" s="355"/>
    </row>
    <row r="46" spans="1:15" s="365" customFormat="1" ht="31.6" customHeight="1" x14ac:dyDescent="0.3">
      <c r="A46" s="355"/>
      <c r="B46" s="324" t="s">
        <v>1099</v>
      </c>
      <c r="C46" s="280" t="s">
        <v>1021</v>
      </c>
      <c r="D46" s="281" t="s">
        <v>1052</v>
      </c>
      <c r="E46" s="282" t="s">
        <v>1</v>
      </c>
      <c r="F46" s="282" t="s">
        <v>2</v>
      </c>
      <c r="G46" s="429" t="s">
        <v>1070</v>
      </c>
      <c r="H46" s="282">
        <v>2024</v>
      </c>
      <c r="I46" s="284">
        <v>2</v>
      </c>
      <c r="J46" s="284">
        <v>8</v>
      </c>
      <c r="K46" s="284">
        <v>0</v>
      </c>
      <c r="L46" s="284">
        <v>1</v>
      </c>
      <c r="M46" s="285">
        <f t="shared" si="0"/>
        <v>11</v>
      </c>
      <c r="N46" s="420">
        <f t="shared" si="1"/>
        <v>22</v>
      </c>
      <c r="O46" s="355"/>
    </row>
    <row r="47" spans="1:15" s="365" customFormat="1" ht="31.6" customHeight="1" x14ac:dyDescent="0.3">
      <c r="A47" s="355"/>
      <c r="B47" s="324" t="s">
        <v>177</v>
      </c>
      <c r="C47" s="280" t="s">
        <v>873</v>
      </c>
      <c r="D47" s="281" t="s">
        <v>1052</v>
      </c>
      <c r="E47" s="282" t="s">
        <v>1</v>
      </c>
      <c r="F47" s="282" t="s">
        <v>2</v>
      </c>
      <c r="G47" s="429" t="s">
        <v>1064</v>
      </c>
      <c r="H47" s="282">
        <v>2022</v>
      </c>
      <c r="I47" s="284">
        <v>2</v>
      </c>
      <c r="J47" s="284">
        <v>7</v>
      </c>
      <c r="K47" s="284">
        <v>0</v>
      </c>
      <c r="L47" s="284">
        <v>1</v>
      </c>
      <c r="M47" s="285">
        <f t="shared" si="0"/>
        <v>10</v>
      </c>
      <c r="N47" s="420">
        <f t="shared" si="1"/>
        <v>20</v>
      </c>
      <c r="O47" s="355"/>
    </row>
    <row r="48" spans="1:15" s="365" customFormat="1" ht="31.6" customHeight="1" x14ac:dyDescent="0.3">
      <c r="A48" s="355"/>
      <c r="B48" s="325" t="s">
        <v>590</v>
      </c>
      <c r="C48" s="280" t="s">
        <v>875</v>
      </c>
      <c r="D48" s="281" t="s">
        <v>1052</v>
      </c>
      <c r="E48" s="282" t="s">
        <v>1</v>
      </c>
      <c r="F48" s="282" t="s">
        <v>2</v>
      </c>
      <c r="G48" s="429" t="s">
        <v>1058</v>
      </c>
      <c r="H48" s="282" t="s">
        <v>1072</v>
      </c>
      <c r="I48" s="284">
        <v>3</v>
      </c>
      <c r="J48" s="284">
        <v>11</v>
      </c>
      <c r="K48" s="284">
        <v>0</v>
      </c>
      <c r="L48" s="284">
        <v>2</v>
      </c>
      <c r="M48" s="285">
        <f t="shared" si="0"/>
        <v>16</v>
      </c>
      <c r="N48" s="420">
        <f t="shared" si="1"/>
        <v>32</v>
      </c>
      <c r="O48" s="355"/>
    </row>
    <row r="49" spans="1:15" s="365" customFormat="1" ht="31.6" customHeight="1" x14ac:dyDescent="0.3">
      <c r="A49" s="355"/>
      <c r="B49" s="324" t="s">
        <v>592</v>
      </c>
      <c r="C49" s="280" t="s">
        <v>876</v>
      </c>
      <c r="D49" s="281" t="s">
        <v>1052</v>
      </c>
      <c r="E49" s="282" t="s">
        <v>1</v>
      </c>
      <c r="F49" s="282" t="s">
        <v>2</v>
      </c>
      <c r="G49" s="429" t="s">
        <v>1058</v>
      </c>
      <c r="H49" s="282">
        <v>2021</v>
      </c>
      <c r="I49" s="284">
        <v>1</v>
      </c>
      <c r="J49" s="284">
        <v>18</v>
      </c>
      <c r="K49" s="284">
        <v>0</v>
      </c>
      <c r="L49" s="284">
        <v>2</v>
      </c>
      <c r="M49" s="285">
        <f t="shared" si="0"/>
        <v>21</v>
      </c>
      <c r="N49" s="420">
        <f t="shared" si="1"/>
        <v>42</v>
      </c>
      <c r="O49" s="355"/>
    </row>
    <row r="50" spans="1:15" s="365" customFormat="1" ht="31.6" customHeight="1" x14ac:dyDescent="0.3">
      <c r="A50" s="355"/>
      <c r="B50" s="329" t="s">
        <v>1093</v>
      </c>
      <c r="C50" s="329" t="s">
        <v>1013</v>
      </c>
      <c r="D50" s="175" t="s">
        <v>1014</v>
      </c>
      <c r="E50" s="282" t="s">
        <v>1</v>
      </c>
      <c r="F50" s="282" t="s">
        <v>2</v>
      </c>
      <c r="G50" s="435" t="s">
        <v>1094</v>
      </c>
      <c r="H50" s="438">
        <v>2017</v>
      </c>
      <c r="I50" s="282">
        <v>2</v>
      </c>
      <c r="J50" s="282">
        <v>12</v>
      </c>
      <c r="K50" s="282">
        <v>0</v>
      </c>
      <c r="L50" s="282">
        <v>2</v>
      </c>
      <c r="M50" s="330"/>
      <c r="N50" s="420">
        <f t="shared" si="1"/>
        <v>16</v>
      </c>
      <c r="O50" s="355"/>
    </row>
    <row r="51" spans="1:15" s="365" customFormat="1" ht="31.6" customHeight="1" x14ac:dyDescent="0.3">
      <c r="A51" s="355"/>
      <c r="B51" s="324" t="s">
        <v>594</v>
      </c>
      <c r="C51" s="280" t="s">
        <v>877</v>
      </c>
      <c r="D51" s="281" t="s">
        <v>1052</v>
      </c>
      <c r="E51" s="282" t="s">
        <v>1</v>
      </c>
      <c r="F51" s="282" t="s">
        <v>2</v>
      </c>
      <c r="G51" s="429" t="s">
        <v>1058</v>
      </c>
      <c r="H51" s="282" t="s">
        <v>1055</v>
      </c>
      <c r="I51" s="284">
        <v>2</v>
      </c>
      <c r="J51" s="284">
        <v>20</v>
      </c>
      <c r="K51" s="284">
        <v>0</v>
      </c>
      <c r="L51" s="284">
        <v>2</v>
      </c>
      <c r="M51" s="285">
        <f t="shared" si="0"/>
        <v>24</v>
      </c>
      <c r="N51" s="420">
        <f t="shared" si="1"/>
        <v>48</v>
      </c>
      <c r="O51" s="355"/>
    </row>
    <row r="52" spans="1:15" s="365" customFormat="1" ht="31.6" customHeight="1" thickBot="1" x14ac:dyDescent="0.35">
      <c r="A52" s="355"/>
      <c r="B52" s="309" t="s">
        <v>596</v>
      </c>
      <c r="C52" s="288" t="s">
        <v>168</v>
      </c>
      <c r="D52" s="289" t="s">
        <v>1052</v>
      </c>
      <c r="E52" s="290" t="s">
        <v>1</v>
      </c>
      <c r="F52" s="290" t="s">
        <v>2</v>
      </c>
      <c r="G52" s="430" t="s">
        <v>1064</v>
      </c>
      <c r="H52" s="290">
        <v>2021</v>
      </c>
      <c r="I52" s="292">
        <v>2</v>
      </c>
      <c r="J52" s="292">
        <v>20</v>
      </c>
      <c r="K52" s="292">
        <v>0</v>
      </c>
      <c r="L52" s="292">
        <v>1</v>
      </c>
      <c r="M52" s="293">
        <f t="shared" si="0"/>
        <v>23</v>
      </c>
      <c r="N52" s="420">
        <f t="shared" si="1"/>
        <v>46</v>
      </c>
      <c r="O52" s="355"/>
    </row>
    <row r="53" spans="1:15" s="365" customFormat="1" ht="31.6" customHeight="1" x14ac:dyDescent="0.3">
      <c r="A53" s="355"/>
      <c r="B53" s="331" t="s">
        <v>597</v>
      </c>
      <c r="C53" s="332" t="s">
        <v>878</v>
      </c>
      <c r="D53" s="333" t="s">
        <v>1052</v>
      </c>
      <c r="E53" s="334" t="s">
        <v>1</v>
      </c>
      <c r="F53" s="334" t="s">
        <v>2</v>
      </c>
      <c r="G53" s="436" t="s">
        <v>1058</v>
      </c>
      <c r="H53" s="334">
        <v>2021</v>
      </c>
      <c r="I53" s="335">
        <v>1</v>
      </c>
      <c r="J53" s="335">
        <v>19</v>
      </c>
      <c r="K53" s="335">
        <v>0</v>
      </c>
      <c r="L53" s="335">
        <v>2</v>
      </c>
      <c r="M53" s="336">
        <f t="shared" si="0"/>
        <v>22</v>
      </c>
      <c r="N53" s="420">
        <f t="shared" si="1"/>
        <v>44</v>
      </c>
      <c r="O53" s="355"/>
    </row>
    <row r="54" spans="1:15" s="365" customFormat="1" ht="31.6" customHeight="1" thickBot="1" x14ac:dyDescent="0.35">
      <c r="A54" s="355"/>
      <c r="B54" s="325" t="s">
        <v>599</v>
      </c>
      <c r="C54" s="288" t="s">
        <v>879</v>
      </c>
      <c r="D54" s="289" t="s">
        <v>1052</v>
      </c>
      <c r="E54" s="291" t="s">
        <v>1</v>
      </c>
      <c r="F54" s="290" t="s">
        <v>2</v>
      </c>
      <c r="G54" s="430" t="s">
        <v>1058</v>
      </c>
      <c r="H54" s="291" t="s">
        <v>1055</v>
      </c>
      <c r="I54" s="337">
        <v>5</v>
      </c>
      <c r="J54" s="337">
        <v>11</v>
      </c>
      <c r="K54" s="337">
        <v>0</v>
      </c>
      <c r="L54" s="337">
        <v>2</v>
      </c>
      <c r="M54" s="293">
        <f t="shared" si="0"/>
        <v>18</v>
      </c>
      <c r="N54" s="420">
        <f t="shared" si="1"/>
        <v>36</v>
      </c>
      <c r="O54" s="355"/>
    </row>
    <row r="55" spans="1:15" s="365" customFormat="1" ht="31.6" customHeight="1" thickTop="1" x14ac:dyDescent="0.3">
      <c r="A55" s="355"/>
      <c r="B55" s="326" t="s">
        <v>601</v>
      </c>
      <c r="C55" s="294" t="s">
        <v>880</v>
      </c>
      <c r="D55" s="295" t="s">
        <v>1052</v>
      </c>
      <c r="E55" s="296" t="s">
        <v>1</v>
      </c>
      <c r="F55" s="296" t="s">
        <v>2</v>
      </c>
      <c r="G55" s="431" t="s">
        <v>1064</v>
      </c>
      <c r="H55" s="296" t="s">
        <v>1055</v>
      </c>
      <c r="I55" s="298">
        <v>1</v>
      </c>
      <c r="J55" s="298">
        <v>11</v>
      </c>
      <c r="K55" s="298">
        <v>0</v>
      </c>
      <c r="L55" s="298">
        <v>1</v>
      </c>
      <c r="M55" s="299">
        <f t="shared" si="0"/>
        <v>13</v>
      </c>
      <c r="N55" s="420">
        <f t="shared" si="1"/>
        <v>26</v>
      </c>
      <c r="O55" s="355"/>
    </row>
    <row r="56" spans="1:15" s="365" customFormat="1" ht="31.6" customHeight="1" x14ac:dyDescent="0.3">
      <c r="A56" s="355"/>
      <c r="B56" s="324" t="s">
        <v>604</v>
      </c>
      <c r="C56" s="280" t="s">
        <v>881</v>
      </c>
      <c r="D56" s="281" t="s">
        <v>1052</v>
      </c>
      <c r="E56" s="282" t="s">
        <v>1</v>
      </c>
      <c r="F56" s="282" t="s">
        <v>2</v>
      </c>
      <c r="G56" s="429" t="s">
        <v>1058</v>
      </c>
      <c r="H56" s="282" t="s">
        <v>1055</v>
      </c>
      <c r="I56" s="284">
        <v>2</v>
      </c>
      <c r="J56" s="284">
        <v>10</v>
      </c>
      <c r="K56" s="284">
        <v>0</v>
      </c>
      <c r="L56" s="284">
        <v>2</v>
      </c>
      <c r="M56" s="285">
        <f t="shared" si="0"/>
        <v>14</v>
      </c>
      <c r="N56" s="420">
        <f t="shared" si="1"/>
        <v>28</v>
      </c>
      <c r="O56" s="355"/>
    </row>
    <row r="57" spans="1:15" s="365" customFormat="1" ht="31.6" customHeight="1" x14ac:dyDescent="0.3">
      <c r="A57" s="355"/>
      <c r="B57" s="324" t="s">
        <v>606</v>
      </c>
      <c r="C57" s="280" t="s">
        <v>881</v>
      </c>
      <c r="D57" s="281" t="s">
        <v>1052</v>
      </c>
      <c r="E57" s="282" t="s">
        <v>1</v>
      </c>
      <c r="F57" s="282" t="s">
        <v>2</v>
      </c>
      <c r="G57" s="429" t="s">
        <v>1058</v>
      </c>
      <c r="H57" s="282" t="s">
        <v>1055</v>
      </c>
      <c r="I57" s="284">
        <v>2</v>
      </c>
      <c r="J57" s="284">
        <v>15</v>
      </c>
      <c r="K57" s="284">
        <v>0</v>
      </c>
      <c r="L57" s="284">
        <v>2</v>
      </c>
      <c r="M57" s="285">
        <f t="shared" si="0"/>
        <v>19</v>
      </c>
      <c r="N57" s="420">
        <f t="shared" si="1"/>
        <v>38</v>
      </c>
      <c r="O57" s="355"/>
    </row>
    <row r="58" spans="1:15" s="365" customFormat="1" ht="31.6" customHeight="1" thickBot="1" x14ac:dyDescent="0.35">
      <c r="A58" s="355"/>
      <c r="B58" s="325" t="s">
        <v>608</v>
      </c>
      <c r="C58" s="288" t="s">
        <v>882</v>
      </c>
      <c r="D58" s="289" t="s">
        <v>1052</v>
      </c>
      <c r="E58" s="290" t="s">
        <v>1</v>
      </c>
      <c r="F58" s="290" t="s">
        <v>2</v>
      </c>
      <c r="G58" s="430" t="s">
        <v>1058</v>
      </c>
      <c r="H58" s="290" t="s">
        <v>1055</v>
      </c>
      <c r="I58" s="292">
        <v>8</v>
      </c>
      <c r="J58" s="292">
        <v>8</v>
      </c>
      <c r="K58" s="292">
        <v>0</v>
      </c>
      <c r="L58" s="292">
        <v>2</v>
      </c>
      <c r="M58" s="293">
        <f t="shared" si="0"/>
        <v>18</v>
      </c>
      <c r="N58" s="420">
        <f t="shared" si="1"/>
        <v>36</v>
      </c>
      <c r="O58" s="355"/>
    </row>
    <row r="59" spans="1:15" s="365" customFormat="1" ht="31.6" customHeight="1" thickTop="1" x14ac:dyDescent="0.3">
      <c r="A59" s="355"/>
      <c r="B59" s="326" t="s">
        <v>610</v>
      </c>
      <c r="C59" s="294" t="s">
        <v>883</v>
      </c>
      <c r="D59" s="295" t="s">
        <v>1052</v>
      </c>
      <c r="E59" s="296" t="s">
        <v>1</v>
      </c>
      <c r="F59" s="296" t="s">
        <v>2</v>
      </c>
      <c r="G59" s="431" t="s">
        <v>1058</v>
      </c>
      <c r="H59" s="296" t="s">
        <v>1055</v>
      </c>
      <c r="I59" s="298">
        <v>8</v>
      </c>
      <c r="J59" s="298">
        <v>8</v>
      </c>
      <c r="K59" s="298">
        <v>0</v>
      </c>
      <c r="L59" s="298">
        <v>2</v>
      </c>
      <c r="M59" s="299">
        <f t="shared" si="0"/>
        <v>18</v>
      </c>
      <c r="N59" s="420">
        <f t="shared" si="1"/>
        <v>36</v>
      </c>
      <c r="O59" s="355"/>
    </row>
    <row r="60" spans="1:15" s="365" customFormat="1" ht="31.6" customHeight="1" thickBot="1" x14ac:dyDescent="0.35">
      <c r="A60" s="355"/>
      <c r="B60" s="327" t="s">
        <v>612</v>
      </c>
      <c r="C60" s="303" t="s">
        <v>884</v>
      </c>
      <c r="D60" s="304" t="s">
        <v>1052</v>
      </c>
      <c r="E60" s="305" t="s">
        <v>1</v>
      </c>
      <c r="F60" s="305" t="s">
        <v>2</v>
      </c>
      <c r="G60" s="432" t="s">
        <v>1058</v>
      </c>
      <c r="H60" s="305">
        <v>2019</v>
      </c>
      <c r="I60" s="307">
        <v>2</v>
      </c>
      <c r="J60" s="307">
        <v>20</v>
      </c>
      <c r="K60" s="307">
        <v>0</v>
      </c>
      <c r="L60" s="307">
        <v>2</v>
      </c>
      <c r="M60" s="308">
        <f t="shared" si="0"/>
        <v>24</v>
      </c>
      <c r="N60" s="420">
        <f t="shared" si="1"/>
        <v>48</v>
      </c>
      <c r="O60" s="355"/>
    </row>
    <row r="61" spans="1:15" s="365" customFormat="1" ht="31.6" customHeight="1" thickTop="1" thickBot="1" x14ac:dyDescent="0.35">
      <c r="A61" s="355"/>
      <c r="B61" s="309" t="s">
        <v>615</v>
      </c>
      <c r="C61" s="310" t="s">
        <v>885</v>
      </c>
      <c r="D61" s="311" t="s">
        <v>1052</v>
      </c>
      <c r="E61" s="312" t="s">
        <v>1</v>
      </c>
      <c r="F61" s="313" t="s">
        <v>2</v>
      </c>
      <c r="G61" s="433" t="s">
        <v>1058</v>
      </c>
      <c r="H61" s="312">
        <v>2015</v>
      </c>
      <c r="I61" s="338">
        <v>3</v>
      </c>
      <c r="J61" s="338">
        <v>15</v>
      </c>
      <c r="K61" s="314">
        <v>0</v>
      </c>
      <c r="L61" s="314">
        <v>2</v>
      </c>
      <c r="M61" s="293">
        <f t="shared" si="0"/>
        <v>20</v>
      </c>
      <c r="N61" s="420">
        <f t="shared" si="1"/>
        <v>40</v>
      </c>
      <c r="O61" s="355"/>
    </row>
    <row r="62" spans="1:15" s="365" customFormat="1" ht="31.6" customHeight="1" thickTop="1" x14ac:dyDescent="0.3">
      <c r="A62" s="355"/>
      <c r="B62" s="326" t="s">
        <v>618</v>
      </c>
      <c r="C62" s="294" t="s">
        <v>886</v>
      </c>
      <c r="D62" s="295" t="s">
        <v>1052</v>
      </c>
      <c r="E62" s="296" t="s">
        <v>1</v>
      </c>
      <c r="F62" s="296" t="s">
        <v>2</v>
      </c>
      <c r="G62" s="431" t="s">
        <v>1058</v>
      </c>
      <c r="H62" s="296" t="s">
        <v>1074</v>
      </c>
      <c r="I62" s="298">
        <v>2</v>
      </c>
      <c r="J62" s="298">
        <v>25</v>
      </c>
      <c r="K62" s="298">
        <v>0</v>
      </c>
      <c r="L62" s="298">
        <v>2</v>
      </c>
      <c r="M62" s="299">
        <f t="shared" si="0"/>
        <v>29</v>
      </c>
      <c r="N62" s="420">
        <f t="shared" si="1"/>
        <v>58</v>
      </c>
      <c r="O62" s="355"/>
    </row>
    <row r="63" spans="1:15" s="365" customFormat="1" ht="31.6" customHeight="1" x14ac:dyDescent="0.3">
      <c r="A63" s="355"/>
      <c r="B63" s="324" t="s">
        <v>621</v>
      </c>
      <c r="C63" s="280" t="s">
        <v>887</v>
      </c>
      <c r="D63" s="281" t="s">
        <v>1052</v>
      </c>
      <c r="E63" s="282" t="s">
        <v>1</v>
      </c>
      <c r="F63" s="282" t="s">
        <v>2</v>
      </c>
      <c r="G63" s="429" t="s">
        <v>1058</v>
      </c>
      <c r="H63" s="282">
        <v>2024</v>
      </c>
      <c r="I63" s="284">
        <v>2</v>
      </c>
      <c r="J63" s="284">
        <v>25</v>
      </c>
      <c r="K63" s="284">
        <v>0</v>
      </c>
      <c r="L63" s="284">
        <v>2</v>
      </c>
      <c r="M63" s="285">
        <f t="shared" si="0"/>
        <v>29</v>
      </c>
      <c r="N63" s="420">
        <f t="shared" si="1"/>
        <v>58</v>
      </c>
      <c r="O63" s="355"/>
    </row>
    <row r="64" spans="1:15" s="365" customFormat="1" ht="31.6" customHeight="1" thickBot="1" x14ac:dyDescent="0.35">
      <c r="A64" s="355"/>
      <c r="B64" s="325" t="s">
        <v>623</v>
      </c>
      <c r="C64" s="288" t="s">
        <v>888</v>
      </c>
      <c r="D64" s="289" t="s">
        <v>1052</v>
      </c>
      <c r="E64" s="290" t="s">
        <v>1</v>
      </c>
      <c r="F64" s="290" t="s">
        <v>2</v>
      </c>
      <c r="G64" s="430" t="s">
        <v>1058</v>
      </c>
      <c r="H64" s="290" t="s">
        <v>1055</v>
      </c>
      <c r="I64" s="292">
        <v>2</v>
      </c>
      <c r="J64" s="292">
        <v>20</v>
      </c>
      <c r="K64" s="292">
        <v>0</v>
      </c>
      <c r="L64" s="292">
        <v>2</v>
      </c>
      <c r="M64" s="293">
        <f t="shared" si="0"/>
        <v>24</v>
      </c>
      <c r="N64" s="420">
        <f t="shared" si="1"/>
        <v>48</v>
      </c>
      <c r="O64" s="355"/>
    </row>
    <row r="65" spans="1:15" s="365" customFormat="1" ht="31.6" customHeight="1" thickTop="1" x14ac:dyDescent="0.3">
      <c r="A65" s="355"/>
      <c r="B65" s="326" t="s">
        <v>625</v>
      </c>
      <c r="C65" s="294" t="s">
        <v>625</v>
      </c>
      <c r="D65" s="295" t="s">
        <v>1052</v>
      </c>
      <c r="E65" s="296" t="s">
        <v>1</v>
      </c>
      <c r="F65" s="296" t="s">
        <v>2</v>
      </c>
      <c r="G65" s="431" t="s">
        <v>1058</v>
      </c>
      <c r="H65" s="296" t="s">
        <v>1055</v>
      </c>
      <c r="I65" s="298">
        <v>2</v>
      </c>
      <c r="J65" s="298">
        <v>16</v>
      </c>
      <c r="K65" s="298">
        <v>0</v>
      </c>
      <c r="L65" s="298">
        <v>2</v>
      </c>
      <c r="M65" s="299">
        <f t="shared" si="0"/>
        <v>20</v>
      </c>
      <c r="N65" s="420">
        <f t="shared" si="1"/>
        <v>40</v>
      </c>
      <c r="O65" s="355"/>
    </row>
    <row r="66" spans="1:15" s="365" customFormat="1" ht="31.6" customHeight="1" thickBot="1" x14ac:dyDescent="0.35">
      <c r="A66" s="355"/>
      <c r="B66" s="327" t="s">
        <v>627</v>
      </c>
      <c r="C66" s="303" t="s">
        <v>889</v>
      </c>
      <c r="D66" s="304" t="s">
        <v>1052</v>
      </c>
      <c r="E66" s="305" t="s">
        <v>1</v>
      </c>
      <c r="F66" s="305" t="s">
        <v>2</v>
      </c>
      <c r="G66" s="432" t="s">
        <v>1058</v>
      </c>
      <c r="H66" s="305">
        <v>2021</v>
      </c>
      <c r="I66" s="307">
        <v>2</v>
      </c>
      <c r="J66" s="307">
        <v>15</v>
      </c>
      <c r="K66" s="307">
        <v>0</v>
      </c>
      <c r="L66" s="307">
        <v>2</v>
      </c>
      <c r="M66" s="308">
        <v>17</v>
      </c>
      <c r="N66" s="420">
        <f t="shared" si="1"/>
        <v>36</v>
      </c>
      <c r="O66" s="355"/>
    </row>
    <row r="67" spans="1:15" s="365" customFormat="1" ht="31.6" customHeight="1" thickTop="1" x14ac:dyDescent="0.3">
      <c r="A67" s="355"/>
      <c r="B67" s="339" t="s">
        <v>232</v>
      </c>
      <c r="C67" s="320" t="s">
        <v>890</v>
      </c>
      <c r="D67" s="321" t="s">
        <v>1052</v>
      </c>
      <c r="E67" s="322" t="s">
        <v>1</v>
      </c>
      <c r="F67" s="322" t="s">
        <v>2</v>
      </c>
      <c r="G67" s="434" t="s">
        <v>1058</v>
      </c>
      <c r="H67" s="322">
        <v>2021</v>
      </c>
      <c r="I67" s="323">
        <v>1</v>
      </c>
      <c r="J67" s="323">
        <v>8</v>
      </c>
      <c r="K67" s="323">
        <v>0</v>
      </c>
      <c r="L67" s="323">
        <v>2</v>
      </c>
      <c r="M67" s="285">
        <f t="shared" si="0"/>
        <v>11</v>
      </c>
      <c r="N67" s="420">
        <f t="shared" si="1"/>
        <v>22</v>
      </c>
      <c r="O67" s="355"/>
    </row>
    <row r="68" spans="1:15" s="365" customFormat="1" ht="31.6" customHeight="1" x14ac:dyDescent="0.3">
      <c r="A68" s="355"/>
      <c r="B68" s="324" t="s">
        <v>631</v>
      </c>
      <c r="C68" s="280" t="s">
        <v>891</v>
      </c>
      <c r="D68" s="281" t="s">
        <v>1052</v>
      </c>
      <c r="E68" s="283" t="s">
        <v>1</v>
      </c>
      <c r="F68" s="282" t="s">
        <v>2</v>
      </c>
      <c r="G68" s="429" t="s">
        <v>1064</v>
      </c>
      <c r="H68" s="283">
        <v>2015</v>
      </c>
      <c r="I68" s="284">
        <v>2</v>
      </c>
      <c r="J68" s="284">
        <v>20</v>
      </c>
      <c r="K68" s="300">
        <v>0</v>
      </c>
      <c r="L68" s="300">
        <v>1</v>
      </c>
      <c r="M68" s="285">
        <f t="shared" si="0"/>
        <v>23</v>
      </c>
      <c r="N68" s="420">
        <f t="shared" si="1"/>
        <v>46</v>
      </c>
      <c r="O68" s="355"/>
    </row>
    <row r="69" spans="1:15" s="365" customFormat="1" ht="31.6" customHeight="1" x14ac:dyDescent="0.3">
      <c r="A69" s="355"/>
      <c r="B69" s="324" t="s">
        <v>634</v>
      </c>
      <c r="C69" s="280" t="s">
        <v>892</v>
      </c>
      <c r="D69" s="281" t="s">
        <v>1052</v>
      </c>
      <c r="E69" s="282" t="s">
        <v>1</v>
      </c>
      <c r="F69" s="282" t="s">
        <v>2</v>
      </c>
      <c r="G69" s="429" t="s">
        <v>1058</v>
      </c>
      <c r="H69" s="282">
        <v>2021</v>
      </c>
      <c r="I69" s="284">
        <v>2</v>
      </c>
      <c r="J69" s="284">
        <v>9</v>
      </c>
      <c r="K69" s="284">
        <v>0</v>
      </c>
      <c r="L69" s="284">
        <v>2</v>
      </c>
      <c r="M69" s="285">
        <f t="shared" si="0"/>
        <v>13</v>
      </c>
      <c r="N69" s="420">
        <f t="shared" si="1"/>
        <v>26</v>
      </c>
      <c r="O69" s="355"/>
    </row>
    <row r="70" spans="1:15" s="365" customFormat="1" ht="31.6" customHeight="1" x14ac:dyDescent="0.3">
      <c r="A70" s="355"/>
      <c r="B70" s="324" t="s">
        <v>636</v>
      </c>
      <c r="C70" s="280" t="s">
        <v>893</v>
      </c>
      <c r="D70" s="281" t="s">
        <v>1052</v>
      </c>
      <c r="E70" s="282" t="s">
        <v>1</v>
      </c>
      <c r="F70" s="282" t="s">
        <v>2</v>
      </c>
      <c r="G70" s="429" t="s">
        <v>1064</v>
      </c>
      <c r="H70" s="282">
        <v>2022</v>
      </c>
      <c r="I70" s="284">
        <v>2</v>
      </c>
      <c r="J70" s="284">
        <v>18</v>
      </c>
      <c r="K70" s="284">
        <v>0</v>
      </c>
      <c r="L70" s="284">
        <v>1</v>
      </c>
      <c r="M70" s="285">
        <f t="shared" si="0"/>
        <v>21</v>
      </c>
      <c r="N70" s="420">
        <f t="shared" si="1"/>
        <v>42</v>
      </c>
      <c r="O70" s="355"/>
    </row>
    <row r="71" spans="1:15" s="365" customFormat="1" ht="31.6" customHeight="1" x14ac:dyDescent="0.3">
      <c r="A71" s="355"/>
      <c r="B71" s="324" t="s">
        <v>638</v>
      </c>
      <c r="C71" s="280" t="s">
        <v>894</v>
      </c>
      <c r="D71" s="281" t="s">
        <v>1052</v>
      </c>
      <c r="E71" s="282" t="s">
        <v>1</v>
      </c>
      <c r="F71" s="282" t="s">
        <v>2</v>
      </c>
      <c r="G71" s="429" t="s">
        <v>1058</v>
      </c>
      <c r="H71" s="282">
        <v>2021</v>
      </c>
      <c r="I71" s="284">
        <v>2</v>
      </c>
      <c r="J71" s="284">
        <v>9</v>
      </c>
      <c r="K71" s="284">
        <v>0</v>
      </c>
      <c r="L71" s="284">
        <v>2</v>
      </c>
      <c r="M71" s="285">
        <f t="shared" si="0"/>
        <v>13</v>
      </c>
      <c r="N71" s="420">
        <f t="shared" si="1"/>
        <v>26</v>
      </c>
      <c r="O71" s="355"/>
    </row>
    <row r="72" spans="1:15" s="365" customFormat="1" ht="31.6" customHeight="1" thickBot="1" x14ac:dyDescent="0.35">
      <c r="A72" s="355"/>
      <c r="B72" s="325" t="s">
        <v>642</v>
      </c>
      <c r="C72" s="288" t="s">
        <v>895</v>
      </c>
      <c r="D72" s="289" t="s">
        <v>1052</v>
      </c>
      <c r="E72" s="290" t="s">
        <v>1</v>
      </c>
      <c r="F72" s="290" t="s">
        <v>2</v>
      </c>
      <c r="G72" s="430" t="s">
        <v>1058</v>
      </c>
      <c r="H72" s="290">
        <v>2021</v>
      </c>
      <c r="I72" s="292">
        <v>2</v>
      </c>
      <c r="J72" s="292">
        <v>5</v>
      </c>
      <c r="K72" s="292">
        <v>0</v>
      </c>
      <c r="L72" s="292">
        <v>2</v>
      </c>
      <c r="M72" s="293">
        <f t="shared" ref="M72:M136" si="2">SUM(I72:L72)</f>
        <v>9</v>
      </c>
      <c r="N72" s="420">
        <f t="shared" ref="N72:N136" si="3">SUM(I72:M72)</f>
        <v>18</v>
      </c>
      <c r="O72" s="355"/>
    </row>
    <row r="73" spans="1:15" s="365" customFormat="1" ht="31.6" customHeight="1" thickTop="1" x14ac:dyDescent="0.3">
      <c r="A73" s="355"/>
      <c r="B73" s="326" t="s">
        <v>644</v>
      </c>
      <c r="C73" s="294" t="s">
        <v>896</v>
      </c>
      <c r="D73" s="295" t="s">
        <v>1052</v>
      </c>
      <c r="E73" s="296" t="s">
        <v>1</v>
      </c>
      <c r="F73" s="296" t="s">
        <v>2</v>
      </c>
      <c r="G73" s="431" t="s">
        <v>1058</v>
      </c>
      <c r="H73" s="296">
        <v>2021</v>
      </c>
      <c r="I73" s="298">
        <v>2</v>
      </c>
      <c r="J73" s="298">
        <v>8</v>
      </c>
      <c r="K73" s="298">
        <v>0</v>
      </c>
      <c r="L73" s="298">
        <v>2</v>
      </c>
      <c r="M73" s="299">
        <f t="shared" si="2"/>
        <v>12</v>
      </c>
      <c r="N73" s="420">
        <f t="shared" si="3"/>
        <v>24</v>
      </c>
      <c r="O73" s="355"/>
    </row>
    <row r="74" spans="1:15" s="365" customFormat="1" ht="31.6" customHeight="1" x14ac:dyDescent="0.3">
      <c r="A74" s="355"/>
      <c r="B74" s="324" t="s">
        <v>1075</v>
      </c>
      <c r="C74" s="280" t="s">
        <v>897</v>
      </c>
      <c r="D74" s="281" t="s">
        <v>1052</v>
      </c>
      <c r="E74" s="282" t="s">
        <v>1</v>
      </c>
      <c r="F74" s="282" t="s">
        <v>2</v>
      </c>
      <c r="G74" s="429" t="s">
        <v>1064</v>
      </c>
      <c r="H74" s="282">
        <v>2021</v>
      </c>
      <c r="I74" s="284">
        <v>2</v>
      </c>
      <c r="J74" s="284">
        <v>20</v>
      </c>
      <c r="K74" s="284">
        <v>0</v>
      </c>
      <c r="L74" s="284">
        <v>1</v>
      </c>
      <c r="M74" s="285">
        <f t="shared" si="2"/>
        <v>23</v>
      </c>
      <c r="N74" s="420">
        <f t="shared" si="3"/>
        <v>46</v>
      </c>
      <c r="O74" s="355"/>
    </row>
    <row r="75" spans="1:15" s="365" customFormat="1" ht="31.6" customHeight="1" thickBot="1" x14ac:dyDescent="0.35">
      <c r="A75" s="355"/>
      <c r="B75" s="327" t="s">
        <v>648</v>
      </c>
      <c r="C75" s="303" t="s">
        <v>898</v>
      </c>
      <c r="D75" s="304" t="s">
        <v>1052</v>
      </c>
      <c r="E75" s="306" t="s">
        <v>1</v>
      </c>
      <c r="F75" s="305" t="s">
        <v>2</v>
      </c>
      <c r="G75" s="432" t="s">
        <v>1058</v>
      </c>
      <c r="H75" s="306">
        <v>2023</v>
      </c>
      <c r="I75" s="307">
        <v>2</v>
      </c>
      <c r="J75" s="307">
        <v>19</v>
      </c>
      <c r="K75" s="318">
        <v>0</v>
      </c>
      <c r="L75" s="318">
        <v>2</v>
      </c>
      <c r="M75" s="308">
        <f t="shared" si="2"/>
        <v>23</v>
      </c>
      <c r="N75" s="420">
        <f t="shared" si="3"/>
        <v>46</v>
      </c>
      <c r="O75" s="355"/>
    </row>
    <row r="76" spans="1:15" s="365" customFormat="1" ht="31.6" customHeight="1" thickTop="1" thickBot="1" x14ac:dyDescent="0.35">
      <c r="A76" s="355"/>
      <c r="B76" s="340" t="s">
        <v>651</v>
      </c>
      <c r="C76" s="310" t="s">
        <v>257</v>
      </c>
      <c r="D76" s="311" t="s">
        <v>1052</v>
      </c>
      <c r="E76" s="313" t="s">
        <v>1</v>
      </c>
      <c r="F76" s="313" t="s">
        <v>2</v>
      </c>
      <c r="G76" s="433" t="s">
        <v>1064</v>
      </c>
      <c r="H76" s="313" t="s">
        <v>1055</v>
      </c>
      <c r="I76" s="338">
        <v>3</v>
      </c>
      <c r="J76" s="338">
        <v>6</v>
      </c>
      <c r="K76" s="338">
        <v>0</v>
      </c>
      <c r="L76" s="338">
        <v>1</v>
      </c>
      <c r="M76" s="293">
        <f t="shared" si="2"/>
        <v>10</v>
      </c>
      <c r="N76" s="420">
        <f t="shared" si="3"/>
        <v>20</v>
      </c>
      <c r="O76" s="355"/>
    </row>
    <row r="77" spans="1:15" s="365" customFormat="1" ht="31.6" customHeight="1" thickTop="1" x14ac:dyDescent="0.3">
      <c r="A77" s="355"/>
      <c r="B77" s="279" t="s">
        <v>653</v>
      </c>
      <c r="C77" s="294" t="s">
        <v>899</v>
      </c>
      <c r="D77" s="295" t="s">
        <v>1052</v>
      </c>
      <c r="E77" s="298" t="s">
        <v>1</v>
      </c>
      <c r="F77" s="296" t="s">
        <v>2</v>
      </c>
      <c r="G77" s="431" t="s">
        <v>1076</v>
      </c>
      <c r="H77" s="298" t="s">
        <v>1077</v>
      </c>
      <c r="I77" s="298">
        <v>6</v>
      </c>
      <c r="J77" s="298">
        <v>7</v>
      </c>
      <c r="K77" s="298">
        <v>0</v>
      </c>
      <c r="L77" s="298">
        <v>2</v>
      </c>
      <c r="M77" s="299">
        <f t="shared" si="2"/>
        <v>15</v>
      </c>
      <c r="N77" s="420">
        <f t="shared" si="3"/>
        <v>30</v>
      </c>
      <c r="O77" s="355"/>
    </row>
    <row r="78" spans="1:15" s="365" customFormat="1" ht="31.6" customHeight="1" x14ac:dyDescent="0.3">
      <c r="A78" s="355"/>
      <c r="B78" s="301" t="s">
        <v>656</v>
      </c>
      <c r="C78" s="280" t="s">
        <v>900</v>
      </c>
      <c r="D78" s="341" t="s">
        <v>1052</v>
      </c>
      <c r="E78" s="342" t="s">
        <v>1</v>
      </c>
      <c r="F78" s="282" t="s">
        <v>2</v>
      </c>
      <c r="G78" s="437" t="s">
        <v>1064</v>
      </c>
      <c r="H78" s="342">
        <v>2021</v>
      </c>
      <c r="I78" s="342">
        <v>8</v>
      </c>
      <c r="J78" s="342">
        <v>8</v>
      </c>
      <c r="K78" s="342">
        <v>0</v>
      </c>
      <c r="L78" s="342">
        <v>1</v>
      </c>
      <c r="M78" s="285">
        <f t="shared" si="2"/>
        <v>17</v>
      </c>
      <c r="N78" s="420">
        <f t="shared" si="3"/>
        <v>34</v>
      </c>
      <c r="O78" s="355"/>
    </row>
    <row r="79" spans="1:15" s="365" customFormat="1" ht="31.6" customHeight="1" thickBot="1" x14ac:dyDescent="0.35">
      <c r="A79" s="355"/>
      <c r="B79" s="302" t="s">
        <v>658</v>
      </c>
      <c r="C79" s="288" t="s">
        <v>659</v>
      </c>
      <c r="D79" s="289" t="s">
        <v>1052</v>
      </c>
      <c r="E79" s="343" t="s">
        <v>1</v>
      </c>
      <c r="F79" s="290" t="s">
        <v>2</v>
      </c>
      <c r="G79" s="430" t="s">
        <v>1058</v>
      </c>
      <c r="H79" s="343" t="s">
        <v>1055</v>
      </c>
      <c r="I79" s="343">
        <v>8</v>
      </c>
      <c r="J79" s="343">
        <v>8</v>
      </c>
      <c r="K79" s="343">
        <v>0</v>
      </c>
      <c r="L79" s="343">
        <v>2</v>
      </c>
      <c r="M79" s="293">
        <f t="shared" si="2"/>
        <v>18</v>
      </c>
      <c r="N79" s="420">
        <f t="shared" si="3"/>
        <v>36</v>
      </c>
      <c r="O79" s="355"/>
    </row>
    <row r="80" spans="1:15" s="365" customFormat="1" ht="31.6" customHeight="1" thickTop="1" x14ac:dyDescent="0.3">
      <c r="A80" s="355"/>
      <c r="B80" s="326" t="s">
        <v>660</v>
      </c>
      <c r="C80" s="294" t="s">
        <v>901</v>
      </c>
      <c r="D80" s="344" t="s">
        <v>1052</v>
      </c>
      <c r="E80" s="296" t="s">
        <v>1</v>
      </c>
      <c r="F80" s="296" t="s">
        <v>2</v>
      </c>
      <c r="G80" s="431" t="s">
        <v>1058</v>
      </c>
      <c r="H80" s="296">
        <v>2023</v>
      </c>
      <c r="I80" s="296">
        <v>23</v>
      </c>
      <c r="J80" s="296">
        <v>10</v>
      </c>
      <c r="K80" s="296" t="s">
        <v>1078</v>
      </c>
      <c r="L80" s="296" t="s">
        <v>1078</v>
      </c>
      <c r="M80" s="299">
        <f t="shared" si="2"/>
        <v>33</v>
      </c>
      <c r="N80" s="420">
        <f t="shared" si="3"/>
        <v>66</v>
      </c>
      <c r="O80" s="355"/>
    </row>
    <row r="81" spans="1:15" s="365" customFormat="1" ht="31.6" customHeight="1" thickBot="1" x14ac:dyDescent="0.35">
      <c r="A81" s="355"/>
      <c r="B81" s="345" t="s">
        <v>662</v>
      </c>
      <c r="C81" s="303" t="s">
        <v>902</v>
      </c>
      <c r="D81" s="304" t="s">
        <v>1052</v>
      </c>
      <c r="E81" s="305" t="s">
        <v>1</v>
      </c>
      <c r="F81" s="305" t="s">
        <v>2</v>
      </c>
      <c r="G81" s="432" t="s">
        <v>1058</v>
      </c>
      <c r="H81" s="305" t="s">
        <v>1055</v>
      </c>
      <c r="I81" s="305">
        <v>10</v>
      </c>
      <c r="J81" s="305">
        <v>23</v>
      </c>
      <c r="K81" s="305">
        <v>0</v>
      </c>
      <c r="L81" s="305">
        <v>2</v>
      </c>
      <c r="M81" s="308">
        <f t="shared" si="2"/>
        <v>35</v>
      </c>
      <c r="N81" s="420">
        <f t="shared" si="3"/>
        <v>70</v>
      </c>
      <c r="O81" s="355"/>
    </row>
    <row r="82" spans="1:15" s="365" customFormat="1" ht="31.6" customHeight="1" thickTop="1" x14ac:dyDescent="0.3">
      <c r="A82" s="355"/>
      <c r="B82" s="319" t="s">
        <v>663</v>
      </c>
      <c r="C82" s="320" t="s">
        <v>903</v>
      </c>
      <c r="D82" s="321" t="s">
        <v>1052</v>
      </c>
      <c r="E82" s="322" t="s">
        <v>1</v>
      </c>
      <c r="F82" s="322" t="s">
        <v>2</v>
      </c>
      <c r="G82" s="434" t="s">
        <v>1058</v>
      </c>
      <c r="H82" s="322" t="s">
        <v>1055</v>
      </c>
      <c r="I82" s="322">
        <v>6</v>
      </c>
      <c r="J82" s="322">
        <v>7</v>
      </c>
      <c r="K82" s="322">
        <v>0</v>
      </c>
      <c r="L82" s="322">
        <v>2</v>
      </c>
      <c r="M82" s="285">
        <f t="shared" si="2"/>
        <v>15</v>
      </c>
      <c r="N82" s="420">
        <f t="shared" si="3"/>
        <v>30</v>
      </c>
      <c r="O82" s="355"/>
    </row>
    <row r="83" spans="1:15" s="365" customFormat="1" ht="31.6" customHeight="1" x14ac:dyDescent="0.3">
      <c r="A83" s="355"/>
      <c r="B83" s="324" t="s">
        <v>665</v>
      </c>
      <c r="C83" s="280" t="s">
        <v>905</v>
      </c>
      <c r="D83" s="281" t="s">
        <v>1052</v>
      </c>
      <c r="E83" s="282" t="s">
        <v>1</v>
      </c>
      <c r="F83" s="282" t="s">
        <v>2</v>
      </c>
      <c r="G83" s="429" t="s">
        <v>1064</v>
      </c>
      <c r="H83" s="282">
        <v>2021</v>
      </c>
      <c r="I83" s="282">
        <v>1</v>
      </c>
      <c r="J83" s="282">
        <v>8</v>
      </c>
      <c r="K83" s="282">
        <v>0</v>
      </c>
      <c r="L83" s="282">
        <v>1</v>
      </c>
      <c r="M83" s="285">
        <f t="shared" si="2"/>
        <v>10</v>
      </c>
      <c r="N83" s="420">
        <f t="shared" si="3"/>
        <v>20</v>
      </c>
      <c r="O83" s="355"/>
    </row>
    <row r="84" spans="1:15" s="365" customFormat="1" ht="31.6" customHeight="1" x14ac:dyDescent="0.3">
      <c r="A84" s="355"/>
      <c r="B84" s="324" t="s">
        <v>667</v>
      </c>
      <c r="C84" s="280" t="s">
        <v>906</v>
      </c>
      <c r="D84" s="281" t="s">
        <v>1052</v>
      </c>
      <c r="E84" s="282" t="s">
        <v>1</v>
      </c>
      <c r="F84" s="282" t="s">
        <v>2</v>
      </c>
      <c r="G84" s="429" t="s">
        <v>1058</v>
      </c>
      <c r="H84" s="282">
        <v>2016</v>
      </c>
      <c r="I84" s="282">
        <v>2</v>
      </c>
      <c r="J84" s="282">
        <v>20</v>
      </c>
      <c r="K84" s="282">
        <v>0</v>
      </c>
      <c r="L84" s="282">
        <v>2</v>
      </c>
      <c r="M84" s="285">
        <f t="shared" si="2"/>
        <v>24</v>
      </c>
      <c r="N84" s="420">
        <f t="shared" si="3"/>
        <v>48</v>
      </c>
      <c r="O84" s="355"/>
    </row>
    <row r="85" spans="1:15" s="365" customFormat="1" ht="31.6" customHeight="1" x14ac:dyDescent="0.3">
      <c r="A85" s="355"/>
      <c r="B85" s="325" t="s">
        <v>271</v>
      </c>
      <c r="C85" s="280" t="s">
        <v>271</v>
      </c>
      <c r="D85" s="281" t="s">
        <v>1052</v>
      </c>
      <c r="E85" s="282" t="s">
        <v>1</v>
      </c>
      <c r="F85" s="282" t="s">
        <v>2</v>
      </c>
      <c r="G85" s="429" t="s">
        <v>1058</v>
      </c>
      <c r="H85" s="282">
        <v>2020</v>
      </c>
      <c r="I85" s="282">
        <v>2</v>
      </c>
      <c r="J85" s="282">
        <v>4</v>
      </c>
      <c r="K85" s="282">
        <v>0</v>
      </c>
      <c r="L85" s="282">
        <v>2</v>
      </c>
      <c r="M85" s="285">
        <f t="shared" si="2"/>
        <v>8</v>
      </c>
      <c r="N85" s="420">
        <f t="shared" si="3"/>
        <v>16</v>
      </c>
      <c r="O85" s="355"/>
    </row>
    <row r="86" spans="1:15" s="365" customFormat="1" ht="31.6" customHeight="1" thickBot="1" x14ac:dyDescent="0.35">
      <c r="A86" s="355"/>
      <c r="B86" s="327" t="s">
        <v>669</v>
      </c>
      <c r="C86" s="303" t="s">
        <v>907</v>
      </c>
      <c r="D86" s="304" t="s">
        <v>1052</v>
      </c>
      <c r="E86" s="305" t="s">
        <v>1</v>
      </c>
      <c r="F86" s="305" t="s">
        <v>2</v>
      </c>
      <c r="G86" s="432" t="s">
        <v>1064</v>
      </c>
      <c r="H86" s="305">
        <v>2021</v>
      </c>
      <c r="I86" s="305">
        <v>2</v>
      </c>
      <c r="J86" s="305">
        <v>25</v>
      </c>
      <c r="K86" s="305">
        <v>0</v>
      </c>
      <c r="L86" s="305">
        <v>1</v>
      </c>
      <c r="M86" s="308">
        <f t="shared" si="2"/>
        <v>28</v>
      </c>
      <c r="N86" s="420">
        <f t="shared" si="3"/>
        <v>56</v>
      </c>
      <c r="O86" s="355"/>
    </row>
    <row r="87" spans="1:15" s="365" customFormat="1" ht="31.6" customHeight="1" thickTop="1" x14ac:dyDescent="0.3">
      <c r="A87" s="355"/>
      <c r="B87" s="319" t="s">
        <v>671</v>
      </c>
      <c r="C87" s="320" t="s">
        <v>908</v>
      </c>
      <c r="D87" s="321" t="s">
        <v>1052</v>
      </c>
      <c r="E87" s="322" t="s">
        <v>1</v>
      </c>
      <c r="F87" s="322" t="s">
        <v>2</v>
      </c>
      <c r="G87" s="434" t="s">
        <v>1064</v>
      </c>
      <c r="H87" s="322" t="s">
        <v>1055</v>
      </c>
      <c r="I87" s="322">
        <v>8</v>
      </c>
      <c r="J87" s="322">
        <v>8</v>
      </c>
      <c r="K87" s="322">
        <v>0</v>
      </c>
      <c r="L87" s="322">
        <v>1</v>
      </c>
      <c r="M87" s="285">
        <f t="shared" si="2"/>
        <v>17</v>
      </c>
      <c r="N87" s="420">
        <f t="shared" si="3"/>
        <v>34</v>
      </c>
      <c r="O87" s="355"/>
    </row>
    <row r="88" spans="1:15" s="365" customFormat="1" ht="31.6" customHeight="1" thickBot="1" x14ac:dyDescent="0.35">
      <c r="A88" s="355"/>
      <c r="B88" s="325" t="s">
        <v>673</v>
      </c>
      <c r="C88" s="288" t="s">
        <v>673</v>
      </c>
      <c r="D88" s="289" t="s">
        <v>1052</v>
      </c>
      <c r="E88" s="290" t="s">
        <v>1</v>
      </c>
      <c r="F88" s="290" t="s">
        <v>2</v>
      </c>
      <c r="G88" s="430" t="s">
        <v>1064</v>
      </c>
      <c r="H88" s="290" t="s">
        <v>1055</v>
      </c>
      <c r="I88" s="290">
        <v>2</v>
      </c>
      <c r="J88" s="290">
        <v>20</v>
      </c>
      <c r="K88" s="290">
        <v>0</v>
      </c>
      <c r="L88" s="290">
        <v>1</v>
      </c>
      <c r="M88" s="293">
        <f t="shared" si="2"/>
        <v>23</v>
      </c>
      <c r="N88" s="420">
        <f t="shared" si="3"/>
        <v>46</v>
      </c>
      <c r="O88" s="355"/>
    </row>
    <row r="89" spans="1:15" s="365" customFormat="1" ht="31.6" customHeight="1" thickTop="1" x14ac:dyDescent="0.3">
      <c r="A89" s="355"/>
      <c r="B89" s="326" t="s">
        <v>675</v>
      </c>
      <c r="C89" s="294" t="s">
        <v>909</v>
      </c>
      <c r="D89" s="295" t="s">
        <v>1052</v>
      </c>
      <c r="E89" s="296" t="s">
        <v>1</v>
      </c>
      <c r="F89" s="296" t="s">
        <v>2</v>
      </c>
      <c r="G89" s="431" t="s">
        <v>1058</v>
      </c>
      <c r="H89" s="296" t="s">
        <v>1055</v>
      </c>
      <c r="I89" s="296">
        <v>2</v>
      </c>
      <c r="J89" s="296">
        <v>8</v>
      </c>
      <c r="K89" s="296">
        <v>0</v>
      </c>
      <c r="L89" s="296">
        <v>2</v>
      </c>
      <c r="M89" s="299">
        <f t="shared" si="2"/>
        <v>12</v>
      </c>
      <c r="N89" s="420">
        <f t="shared" si="3"/>
        <v>24</v>
      </c>
      <c r="O89" s="355"/>
    </row>
    <row r="90" spans="1:15" s="365" customFormat="1" ht="31.6" customHeight="1" thickBot="1" x14ac:dyDescent="0.35">
      <c r="A90" s="355"/>
      <c r="B90" s="340" t="s">
        <v>673</v>
      </c>
      <c r="C90" s="303" t="s">
        <v>673</v>
      </c>
      <c r="D90" s="304" t="s">
        <v>1052</v>
      </c>
      <c r="E90" s="305" t="s">
        <v>1</v>
      </c>
      <c r="F90" s="305" t="s">
        <v>2</v>
      </c>
      <c r="G90" s="432" t="s">
        <v>1064</v>
      </c>
      <c r="H90" s="305" t="s">
        <v>1055</v>
      </c>
      <c r="I90" s="305">
        <v>2</v>
      </c>
      <c r="J90" s="305">
        <v>20</v>
      </c>
      <c r="K90" s="305">
        <v>0</v>
      </c>
      <c r="L90" s="305">
        <v>1</v>
      </c>
      <c r="M90" s="308">
        <f t="shared" si="2"/>
        <v>23</v>
      </c>
      <c r="N90" s="420">
        <f t="shared" si="3"/>
        <v>46</v>
      </c>
      <c r="O90" s="355"/>
    </row>
    <row r="91" spans="1:15" s="365" customFormat="1" ht="31.6" customHeight="1" thickTop="1" x14ac:dyDescent="0.3">
      <c r="A91" s="355"/>
      <c r="B91" s="319" t="s">
        <v>678</v>
      </c>
      <c r="C91" s="320" t="s">
        <v>911</v>
      </c>
      <c r="D91" s="321" t="s">
        <v>1052</v>
      </c>
      <c r="E91" s="322" t="s">
        <v>1</v>
      </c>
      <c r="F91" s="322" t="s">
        <v>2</v>
      </c>
      <c r="G91" s="434" t="s">
        <v>1058</v>
      </c>
      <c r="H91" s="322">
        <v>2022</v>
      </c>
      <c r="I91" s="322">
        <v>2</v>
      </c>
      <c r="J91" s="322">
        <v>11</v>
      </c>
      <c r="K91" s="322">
        <v>0</v>
      </c>
      <c r="L91" s="322">
        <v>2</v>
      </c>
      <c r="M91" s="285">
        <f t="shared" si="2"/>
        <v>15</v>
      </c>
      <c r="N91" s="420">
        <f t="shared" si="3"/>
        <v>30</v>
      </c>
      <c r="O91" s="355"/>
    </row>
    <row r="92" spans="1:15" s="365" customFormat="1" ht="31.6" customHeight="1" thickBot="1" x14ac:dyDescent="0.35">
      <c r="A92" s="355"/>
      <c r="B92" s="325" t="s">
        <v>680</v>
      </c>
      <c r="C92" s="288" t="s">
        <v>912</v>
      </c>
      <c r="D92" s="289" t="s">
        <v>1052</v>
      </c>
      <c r="E92" s="290" t="s">
        <v>1</v>
      </c>
      <c r="F92" s="290" t="s">
        <v>2</v>
      </c>
      <c r="G92" s="430" t="s">
        <v>1064</v>
      </c>
      <c r="H92" s="290">
        <v>2022</v>
      </c>
      <c r="I92" s="290">
        <v>2</v>
      </c>
      <c r="J92" s="290">
        <v>19</v>
      </c>
      <c r="K92" s="290">
        <v>0</v>
      </c>
      <c r="L92" s="290">
        <v>1</v>
      </c>
      <c r="M92" s="293">
        <f t="shared" si="2"/>
        <v>22</v>
      </c>
      <c r="N92" s="420">
        <f t="shared" si="3"/>
        <v>44</v>
      </c>
      <c r="O92" s="355"/>
    </row>
    <row r="93" spans="1:15" s="365" customFormat="1" ht="31.6" customHeight="1" thickTop="1" x14ac:dyDescent="0.3">
      <c r="A93" s="355"/>
      <c r="B93" s="326" t="s">
        <v>682</v>
      </c>
      <c r="C93" s="294" t="s">
        <v>914</v>
      </c>
      <c r="D93" s="295" t="s">
        <v>1052</v>
      </c>
      <c r="E93" s="296" t="s">
        <v>1</v>
      </c>
      <c r="F93" s="296" t="s">
        <v>2</v>
      </c>
      <c r="G93" s="431" t="s">
        <v>1064</v>
      </c>
      <c r="H93" s="296" t="s">
        <v>1055</v>
      </c>
      <c r="I93" s="296">
        <v>2</v>
      </c>
      <c r="J93" s="296">
        <v>20</v>
      </c>
      <c r="K93" s="296">
        <v>0</v>
      </c>
      <c r="L93" s="296">
        <v>1</v>
      </c>
      <c r="M93" s="299">
        <f t="shared" si="2"/>
        <v>23</v>
      </c>
      <c r="N93" s="420">
        <f t="shared" si="3"/>
        <v>46</v>
      </c>
      <c r="O93" s="355"/>
    </row>
    <row r="94" spans="1:15" s="365" customFormat="1" ht="31.6" customHeight="1" thickBot="1" x14ac:dyDescent="0.35">
      <c r="A94" s="355"/>
      <c r="B94" s="327" t="s">
        <v>684</v>
      </c>
      <c r="C94" s="303" t="s">
        <v>916</v>
      </c>
      <c r="D94" s="304" t="s">
        <v>1052</v>
      </c>
      <c r="E94" s="305" t="s">
        <v>1</v>
      </c>
      <c r="F94" s="305" t="s">
        <v>2</v>
      </c>
      <c r="G94" s="432" t="s">
        <v>1058</v>
      </c>
      <c r="H94" s="305" t="s">
        <v>1055</v>
      </c>
      <c r="I94" s="305">
        <v>2</v>
      </c>
      <c r="J94" s="305">
        <v>20</v>
      </c>
      <c r="K94" s="305">
        <v>0</v>
      </c>
      <c r="L94" s="305">
        <v>2</v>
      </c>
      <c r="M94" s="308">
        <f t="shared" si="2"/>
        <v>24</v>
      </c>
      <c r="N94" s="420">
        <f t="shared" si="3"/>
        <v>48</v>
      </c>
      <c r="O94" s="355"/>
    </row>
    <row r="95" spans="1:15" s="365" customFormat="1" ht="31.6" customHeight="1" thickTop="1" x14ac:dyDescent="0.3">
      <c r="A95" s="355"/>
      <c r="B95" s="309" t="s">
        <v>296</v>
      </c>
      <c r="C95" s="320" t="s">
        <v>917</v>
      </c>
      <c r="D95" s="321" t="s">
        <v>1052</v>
      </c>
      <c r="E95" s="322" t="s">
        <v>1</v>
      </c>
      <c r="F95" s="322" t="s">
        <v>2</v>
      </c>
      <c r="G95" s="434" t="s">
        <v>1058</v>
      </c>
      <c r="H95" s="322" t="s">
        <v>1055</v>
      </c>
      <c r="I95" s="322">
        <v>8</v>
      </c>
      <c r="J95" s="322">
        <v>8</v>
      </c>
      <c r="K95" s="322">
        <v>0</v>
      </c>
      <c r="L95" s="322">
        <v>2</v>
      </c>
      <c r="M95" s="285">
        <f t="shared" si="2"/>
        <v>18</v>
      </c>
      <c r="N95" s="420">
        <f t="shared" si="3"/>
        <v>36</v>
      </c>
      <c r="O95" s="355"/>
    </row>
    <row r="96" spans="1:15" s="365" customFormat="1" ht="31.6" customHeight="1" x14ac:dyDescent="0.3">
      <c r="A96" s="355"/>
      <c r="B96" s="324" t="s">
        <v>687</v>
      </c>
      <c r="C96" s="280" t="s">
        <v>918</v>
      </c>
      <c r="D96" s="281" t="s">
        <v>1052</v>
      </c>
      <c r="E96" s="282" t="s">
        <v>1</v>
      </c>
      <c r="F96" s="282" t="s">
        <v>2</v>
      </c>
      <c r="G96" s="429" t="s">
        <v>1064</v>
      </c>
      <c r="H96" s="282">
        <v>2021</v>
      </c>
      <c r="I96" s="282">
        <v>2</v>
      </c>
      <c r="J96" s="282">
        <v>27</v>
      </c>
      <c r="K96" s="282">
        <v>0</v>
      </c>
      <c r="L96" s="282">
        <v>1</v>
      </c>
      <c r="M96" s="285">
        <f t="shared" si="2"/>
        <v>30</v>
      </c>
      <c r="N96" s="420">
        <f t="shared" si="3"/>
        <v>60</v>
      </c>
      <c r="O96" s="355"/>
    </row>
    <row r="97" spans="1:15" s="365" customFormat="1" ht="31.6" customHeight="1" thickBot="1" x14ac:dyDescent="0.35">
      <c r="A97" s="355"/>
      <c r="B97" s="346" t="s">
        <v>689</v>
      </c>
      <c r="C97" s="288" t="s">
        <v>919</v>
      </c>
      <c r="D97" s="289" t="s">
        <v>1052</v>
      </c>
      <c r="E97" s="290" t="s">
        <v>1</v>
      </c>
      <c r="F97" s="290" t="s">
        <v>2</v>
      </c>
      <c r="G97" s="430" t="s">
        <v>1058</v>
      </c>
      <c r="H97" s="290">
        <v>2016</v>
      </c>
      <c r="I97" s="290">
        <v>2</v>
      </c>
      <c r="J97" s="290">
        <v>20</v>
      </c>
      <c r="K97" s="290">
        <v>0</v>
      </c>
      <c r="L97" s="290">
        <v>2</v>
      </c>
      <c r="M97" s="293">
        <f t="shared" si="2"/>
        <v>24</v>
      </c>
      <c r="N97" s="420">
        <f t="shared" si="3"/>
        <v>48</v>
      </c>
      <c r="O97" s="355"/>
    </row>
    <row r="98" spans="1:15" s="365" customFormat="1" ht="31.6" customHeight="1" thickTop="1" x14ac:dyDescent="0.3">
      <c r="A98" s="355"/>
      <c r="B98" s="326" t="s">
        <v>305</v>
      </c>
      <c r="C98" s="294" t="s">
        <v>920</v>
      </c>
      <c r="D98" s="295" t="s">
        <v>1052</v>
      </c>
      <c r="E98" s="296" t="s">
        <v>1</v>
      </c>
      <c r="F98" s="296" t="s">
        <v>2</v>
      </c>
      <c r="G98" s="431" t="s">
        <v>1058</v>
      </c>
      <c r="H98" s="296">
        <v>2022</v>
      </c>
      <c r="I98" s="296">
        <v>9</v>
      </c>
      <c r="J98" s="296">
        <v>15</v>
      </c>
      <c r="K98" s="296">
        <v>0</v>
      </c>
      <c r="L98" s="296">
        <v>2</v>
      </c>
      <c r="M98" s="299">
        <f t="shared" si="2"/>
        <v>26</v>
      </c>
      <c r="N98" s="420">
        <f t="shared" si="3"/>
        <v>52</v>
      </c>
      <c r="O98" s="355"/>
    </row>
    <row r="99" spans="1:15" s="365" customFormat="1" ht="31.6" customHeight="1" thickBot="1" x14ac:dyDescent="0.35">
      <c r="A99" s="355"/>
      <c r="B99" s="327" t="s">
        <v>694</v>
      </c>
      <c r="C99" s="303" t="s">
        <v>921</v>
      </c>
      <c r="D99" s="304" t="s">
        <v>1052</v>
      </c>
      <c r="E99" s="305" t="s">
        <v>1</v>
      </c>
      <c r="F99" s="305" t="s">
        <v>2</v>
      </c>
      <c r="G99" s="432" t="s">
        <v>1058</v>
      </c>
      <c r="H99" s="305">
        <v>2022</v>
      </c>
      <c r="I99" s="305">
        <v>7</v>
      </c>
      <c r="J99" s="305">
        <v>4</v>
      </c>
      <c r="K99" s="305">
        <v>0</v>
      </c>
      <c r="L99" s="305">
        <v>2</v>
      </c>
      <c r="M99" s="308">
        <f t="shared" si="2"/>
        <v>13</v>
      </c>
      <c r="N99" s="420">
        <f t="shared" si="3"/>
        <v>26</v>
      </c>
      <c r="O99" s="355"/>
    </row>
    <row r="100" spans="1:15" s="365" customFormat="1" ht="31.6" customHeight="1" thickTop="1" x14ac:dyDescent="0.3">
      <c r="A100" s="355"/>
      <c r="B100" s="319" t="s">
        <v>696</v>
      </c>
      <c r="C100" s="320" t="s">
        <v>922</v>
      </c>
      <c r="D100" s="321" t="s">
        <v>1052</v>
      </c>
      <c r="E100" s="322" t="s">
        <v>1</v>
      </c>
      <c r="F100" s="322" t="s">
        <v>2</v>
      </c>
      <c r="G100" s="434" t="s">
        <v>1064</v>
      </c>
      <c r="H100" s="322" t="s">
        <v>1055</v>
      </c>
      <c r="I100" s="322">
        <v>8</v>
      </c>
      <c r="J100" s="322">
        <v>8</v>
      </c>
      <c r="K100" s="322">
        <v>0</v>
      </c>
      <c r="L100" s="322">
        <v>1</v>
      </c>
      <c r="M100" s="285">
        <f t="shared" si="2"/>
        <v>17</v>
      </c>
      <c r="N100" s="420">
        <f t="shared" si="3"/>
        <v>34</v>
      </c>
      <c r="O100" s="355"/>
    </row>
    <row r="101" spans="1:15" s="365" customFormat="1" ht="31.6" customHeight="1" x14ac:dyDescent="0.3">
      <c r="A101" s="355"/>
      <c r="B101" s="324" t="s">
        <v>698</v>
      </c>
      <c r="C101" s="280" t="s">
        <v>923</v>
      </c>
      <c r="D101" s="281" t="s">
        <v>1052</v>
      </c>
      <c r="E101" s="282" t="s">
        <v>1</v>
      </c>
      <c r="F101" s="282" t="s">
        <v>2</v>
      </c>
      <c r="G101" s="429" t="s">
        <v>1079</v>
      </c>
      <c r="H101" s="282">
        <v>2021</v>
      </c>
      <c r="I101" s="282">
        <v>2</v>
      </c>
      <c r="J101" s="282">
        <v>29</v>
      </c>
      <c r="K101" s="282">
        <v>0</v>
      </c>
      <c r="L101" s="282">
        <v>1</v>
      </c>
      <c r="M101" s="285">
        <v>24</v>
      </c>
      <c r="N101" s="420">
        <f t="shared" si="3"/>
        <v>56</v>
      </c>
      <c r="O101" s="355"/>
    </row>
    <row r="102" spans="1:15" s="365" customFormat="1" ht="31.6" customHeight="1" x14ac:dyDescent="0.3">
      <c r="A102" s="355"/>
      <c r="B102" s="324" t="s">
        <v>700</v>
      </c>
      <c r="C102" s="280" t="s">
        <v>924</v>
      </c>
      <c r="D102" s="281" t="s">
        <v>1052</v>
      </c>
      <c r="E102" s="282" t="s">
        <v>1</v>
      </c>
      <c r="F102" s="282" t="s">
        <v>2</v>
      </c>
      <c r="G102" s="429" t="s">
        <v>1058</v>
      </c>
      <c r="H102" s="282">
        <v>2019</v>
      </c>
      <c r="I102" s="282">
        <v>2</v>
      </c>
      <c r="J102" s="282">
        <v>24</v>
      </c>
      <c r="K102" s="282">
        <v>0</v>
      </c>
      <c r="L102" s="282">
        <v>2</v>
      </c>
      <c r="M102" s="285">
        <f t="shared" si="2"/>
        <v>28</v>
      </c>
      <c r="N102" s="420">
        <f t="shared" si="3"/>
        <v>56</v>
      </c>
      <c r="O102" s="355"/>
    </row>
    <row r="103" spans="1:15" s="365" customFormat="1" ht="31.6" customHeight="1" x14ac:dyDescent="0.3">
      <c r="A103" s="355"/>
      <c r="B103" s="324" t="s">
        <v>704</v>
      </c>
      <c r="C103" s="280" t="s">
        <v>925</v>
      </c>
      <c r="D103" s="281" t="s">
        <v>1052</v>
      </c>
      <c r="E103" s="282" t="s">
        <v>1</v>
      </c>
      <c r="F103" s="282" t="s">
        <v>2</v>
      </c>
      <c r="G103" s="429" t="s">
        <v>1058</v>
      </c>
      <c r="H103" s="282">
        <v>2022</v>
      </c>
      <c r="I103" s="282">
        <v>4</v>
      </c>
      <c r="J103" s="282">
        <v>39</v>
      </c>
      <c r="K103" s="282">
        <v>0</v>
      </c>
      <c r="L103" s="282">
        <v>2</v>
      </c>
      <c r="M103" s="285">
        <f t="shared" si="2"/>
        <v>45</v>
      </c>
      <c r="N103" s="420">
        <f t="shared" si="3"/>
        <v>90</v>
      </c>
      <c r="O103" s="355"/>
    </row>
    <row r="104" spans="1:15" s="365" customFormat="1" ht="31.6" customHeight="1" x14ac:dyDescent="0.3">
      <c r="A104" s="355"/>
      <c r="B104" s="324" t="s">
        <v>706</v>
      </c>
      <c r="C104" s="280" t="s">
        <v>926</v>
      </c>
      <c r="D104" s="281" t="s">
        <v>1052</v>
      </c>
      <c r="E104" s="282" t="s">
        <v>1</v>
      </c>
      <c r="F104" s="282" t="s">
        <v>2</v>
      </c>
      <c r="G104" s="429" t="s">
        <v>1058</v>
      </c>
      <c r="H104" s="282" t="s">
        <v>1055</v>
      </c>
      <c r="I104" s="282">
        <v>2</v>
      </c>
      <c r="J104" s="282">
        <v>18</v>
      </c>
      <c r="K104" s="282">
        <v>0</v>
      </c>
      <c r="L104" s="282">
        <v>2</v>
      </c>
      <c r="M104" s="285">
        <f t="shared" si="2"/>
        <v>22</v>
      </c>
      <c r="N104" s="420">
        <f t="shared" si="3"/>
        <v>44</v>
      </c>
      <c r="O104" s="355"/>
    </row>
    <row r="105" spans="1:15" s="365" customFormat="1" ht="31.6" customHeight="1" thickBot="1" x14ac:dyDescent="0.35">
      <c r="A105" s="355"/>
      <c r="B105" s="347" t="s">
        <v>709</v>
      </c>
      <c r="C105" s="288" t="s">
        <v>927</v>
      </c>
      <c r="D105" s="289" t="s">
        <v>1052</v>
      </c>
      <c r="E105" s="290" t="s">
        <v>1</v>
      </c>
      <c r="F105" s="290" t="s">
        <v>2</v>
      </c>
      <c r="G105" s="430" t="s">
        <v>1064</v>
      </c>
      <c r="H105" s="290" t="s">
        <v>1055</v>
      </c>
      <c r="I105" s="290">
        <v>6</v>
      </c>
      <c r="J105" s="290">
        <v>2</v>
      </c>
      <c r="K105" s="290">
        <v>0</v>
      </c>
      <c r="L105" s="290">
        <v>1</v>
      </c>
      <c r="M105" s="293">
        <f t="shared" si="2"/>
        <v>9</v>
      </c>
      <c r="N105" s="420">
        <f t="shared" si="3"/>
        <v>18</v>
      </c>
      <c r="O105" s="355"/>
    </row>
    <row r="106" spans="1:15" s="365" customFormat="1" ht="31.6" customHeight="1" thickTop="1" x14ac:dyDescent="0.3">
      <c r="A106" s="355"/>
      <c r="B106" s="326" t="s">
        <v>711</v>
      </c>
      <c r="C106" s="294" t="s">
        <v>928</v>
      </c>
      <c r="D106" s="295" t="s">
        <v>1052</v>
      </c>
      <c r="E106" s="296" t="s">
        <v>1</v>
      </c>
      <c r="F106" s="296" t="s">
        <v>2</v>
      </c>
      <c r="G106" s="431" t="s">
        <v>1064</v>
      </c>
      <c r="H106" s="296">
        <v>2017</v>
      </c>
      <c r="I106" s="296">
        <v>2</v>
      </c>
      <c r="J106" s="296">
        <v>20</v>
      </c>
      <c r="K106" s="296">
        <v>0</v>
      </c>
      <c r="L106" s="296">
        <v>1</v>
      </c>
      <c r="M106" s="299">
        <f t="shared" si="2"/>
        <v>23</v>
      </c>
      <c r="N106" s="420">
        <f t="shared" si="3"/>
        <v>46</v>
      </c>
      <c r="O106" s="355"/>
    </row>
    <row r="107" spans="1:15" s="365" customFormat="1" ht="31.6" customHeight="1" thickBot="1" x14ac:dyDescent="0.35">
      <c r="A107" s="355"/>
      <c r="B107" s="327" t="s">
        <v>713</v>
      </c>
      <c r="C107" s="303" t="s">
        <v>929</v>
      </c>
      <c r="D107" s="304" t="s">
        <v>1052</v>
      </c>
      <c r="E107" s="305" t="s">
        <v>1</v>
      </c>
      <c r="F107" s="305" t="s">
        <v>2</v>
      </c>
      <c r="G107" s="432" t="s">
        <v>1058</v>
      </c>
      <c r="H107" s="305" t="s">
        <v>1055</v>
      </c>
      <c r="I107" s="305">
        <v>2</v>
      </c>
      <c r="J107" s="305">
        <v>20</v>
      </c>
      <c r="K107" s="305">
        <v>0</v>
      </c>
      <c r="L107" s="305">
        <v>2</v>
      </c>
      <c r="M107" s="308">
        <f t="shared" si="2"/>
        <v>24</v>
      </c>
      <c r="N107" s="420">
        <f t="shared" si="3"/>
        <v>48</v>
      </c>
      <c r="O107" s="355"/>
    </row>
    <row r="108" spans="1:15" s="365" customFormat="1" ht="31.6" customHeight="1" thickTop="1" x14ac:dyDescent="0.3">
      <c r="A108" s="355"/>
      <c r="B108" s="319" t="s">
        <v>716</v>
      </c>
      <c r="C108" s="320" t="s">
        <v>930</v>
      </c>
      <c r="D108" s="321" t="s">
        <v>1052</v>
      </c>
      <c r="E108" s="322" t="s">
        <v>1</v>
      </c>
      <c r="F108" s="322" t="s">
        <v>2</v>
      </c>
      <c r="G108" s="434" t="s">
        <v>1064</v>
      </c>
      <c r="H108" s="322" t="s">
        <v>1055</v>
      </c>
      <c r="I108" s="322">
        <v>10</v>
      </c>
      <c r="J108" s="322">
        <v>20</v>
      </c>
      <c r="K108" s="322">
        <v>0</v>
      </c>
      <c r="L108" s="322">
        <v>1</v>
      </c>
      <c r="M108" s="285">
        <f t="shared" si="2"/>
        <v>31</v>
      </c>
      <c r="N108" s="420">
        <f t="shared" si="3"/>
        <v>62</v>
      </c>
      <c r="O108" s="355"/>
    </row>
    <row r="109" spans="1:15" s="365" customFormat="1" ht="31.6" customHeight="1" x14ac:dyDescent="0.3">
      <c r="A109" s="355"/>
      <c r="B109" s="319" t="s">
        <v>1080</v>
      </c>
      <c r="C109" s="320" t="s">
        <v>1081</v>
      </c>
      <c r="D109" s="348" t="s">
        <v>1082</v>
      </c>
      <c r="E109" s="322" t="s">
        <v>1</v>
      </c>
      <c r="F109" s="322" t="s">
        <v>2</v>
      </c>
      <c r="G109" s="434" t="s">
        <v>1083</v>
      </c>
      <c r="H109" s="322">
        <v>2023</v>
      </c>
      <c r="I109" s="322">
        <v>9</v>
      </c>
      <c r="J109" s="322">
        <v>6</v>
      </c>
      <c r="K109" s="322">
        <v>5</v>
      </c>
      <c r="L109" s="322">
        <v>2</v>
      </c>
      <c r="M109" s="285">
        <f t="shared" si="2"/>
        <v>22</v>
      </c>
      <c r="N109" s="420">
        <f t="shared" si="3"/>
        <v>44</v>
      </c>
      <c r="O109" s="355"/>
    </row>
    <row r="110" spans="1:15" s="365" customFormat="1" ht="31.6" customHeight="1" x14ac:dyDescent="0.3">
      <c r="A110" s="355"/>
      <c r="B110" s="324" t="s">
        <v>718</v>
      </c>
      <c r="C110" s="280" t="s">
        <v>931</v>
      </c>
      <c r="D110" s="281" t="s">
        <v>1052</v>
      </c>
      <c r="E110" s="282" t="s">
        <v>1</v>
      </c>
      <c r="F110" s="282" t="s">
        <v>2</v>
      </c>
      <c r="G110" s="429" t="s">
        <v>1079</v>
      </c>
      <c r="H110" s="282" t="s">
        <v>1055</v>
      </c>
      <c r="I110" s="282">
        <v>2</v>
      </c>
      <c r="J110" s="282">
        <v>7</v>
      </c>
      <c r="K110" s="282">
        <v>0</v>
      </c>
      <c r="L110" s="282">
        <v>1</v>
      </c>
      <c r="M110" s="285">
        <f t="shared" si="2"/>
        <v>10</v>
      </c>
      <c r="N110" s="420">
        <f t="shared" si="3"/>
        <v>20</v>
      </c>
      <c r="O110" s="355"/>
    </row>
    <row r="111" spans="1:15" s="365" customFormat="1" ht="31.6" customHeight="1" x14ac:dyDescent="0.3">
      <c r="A111" s="355"/>
      <c r="B111" s="324" t="s">
        <v>720</v>
      </c>
      <c r="C111" s="280" t="s">
        <v>932</v>
      </c>
      <c r="D111" s="281" t="s">
        <v>1052</v>
      </c>
      <c r="E111" s="282" t="s">
        <v>1</v>
      </c>
      <c r="F111" s="282" t="s">
        <v>2</v>
      </c>
      <c r="G111" s="429" t="s">
        <v>1058</v>
      </c>
      <c r="H111" s="282">
        <v>2021</v>
      </c>
      <c r="I111" s="282">
        <v>2</v>
      </c>
      <c r="J111" s="282">
        <v>20</v>
      </c>
      <c r="K111" s="282">
        <v>0</v>
      </c>
      <c r="L111" s="282">
        <v>2</v>
      </c>
      <c r="M111" s="285">
        <f t="shared" si="2"/>
        <v>24</v>
      </c>
      <c r="N111" s="420">
        <f t="shared" si="3"/>
        <v>48</v>
      </c>
      <c r="O111" s="355"/>
    </row>
    <row r="112" spans="1:15" s="365" customFormat="1" ht="31.6" customHeight="1" x14ac:dyDescent="0.3">
      <c r="A112" s="355"/>
      <c r="B112" s="324" t="s">
        <v>723</v>
      </c>
      <c r="C112" s="280" t="s">
        <v>933</v>
      </c>
      <c r="D112" s="281" t="s">
        <v>1052</v>
      </c>
      <c r="E112" s="282" t="s">
        <v>1</v>
      </c>
      <c r="F112" s="282" t="s">
        <v>2</v>
      </c>
      <c r="G112" s="429" t="s">
        <v>1070</v>
      </c>
      <c r="H112" s="282" t="s">
        <v>1055</v>
      </c>
      <c r="I112" s="282">
        <v>10</v>
      </c>
      <c r="J112" s="282">
        <v>20</v>
      </c>
      <c r="K112" s="282">
        <v>0</v>
      </c>
      <c r="L112" s="282">
        <v>1</v>
      </c>
      <c r="M112" s="285">
        <f t="shared" si="2"/>
        <v>31</v>
      </c>
      <c r="N112" s="420">
        <f t="shared" si="3"/>
        <v>62</v>
      </c>
      <c r="O112" s="355"/>
    </row>
    <row r="113" spans="1:15" s="365" customFormat="1" ht="31.6" customHeight="1" x14ac:dyDescent="0.3">
      <c r="A113" s="355"/>
      <c r="B113" s="354" t="s">
        <v>1135</v>
      </c>
      <c r="C113" s="440" t="s">
        <v>1104</v>
      </c>
      <c r="D113" s="441"/>
      <c r="E113" s="442"/>
      <c r="F113" s="442"/>
      <c r="G113" s="443"/>
      <c r="H113" s="442"/>
      <c r="I113" s="442"/>
      <c r="J113" s="442"/>
      <c r="K113" s="442"/>
      <c r="L113" s="442"/>
      <c r="M113" s="285"/>
      <c r="N113" s="420"/>
      <c r="O113" s="355"/>
    </row>
    <row r="114" spans="1:15" s="365" customFormat="1" ht="31.6" customHeight="1" x14ac:dyDescent="0.3">
      <c r="A114" s="355"/>
      <c r="B114" s="309" t="s">
        <v>344</v>
      </c>
      <c r="C114" s="280" t="s">
        <v>341</v>
      </c>
      <c r="D114" s="281" t="s">
        <v>1052</v>
      </c>
      <c r="E114" s="282" t="s">
        <v>1</v>
      </c>
      <c r="F114" s="282" t="s">
        <v>2</v>
      </c>
      <c r="G114" s="429" t="s">
        <v>1084</v>
      </c>
      <c r="H114" s="282">
        <v>2022</v>
      </c>
      <c r="I114" s="282">
        <v>2</v>
      </c>
      <c r="J114" s="282">
        <v>6</v>
      </c>
      <c r="K114" s="282">
        <v>0</v>
      </c>
      <c r="L114" s="282">
        <v>0</v>
      </c>
      <c r="M114" s="285">
        <v>6</v>
      </c>
      <c r="N114" s="420">
        <f t="shared" si="3"/>
        <v>14</v>
      </c>
      <c r="O114" s="355"/>
    </row>
    <row r="115" spans="1:15" s="365" customFormat="1" ht="31.6" customHeight="1" x14ac:dyDescent="0.3">
      <c r="A115" s="355"/>
      <c r="B115" s="309" t="s">
        <v>1100</v>
      </c>
      <c r="C115" s="280" t="s">
        <v>1102</v>
      </c>
      <c r="D115" s="281" t="s">
        <v>1052</v>
      </c>
      <c r="E115" s="282" t="s">
        <v>1</v>
      </c>
      <c r="F115" s="282" t="s">
        <v>2</v>
      </c>
      <c r="G115" s="429" t="s">
        <v>1098</v>
      </c>
      <c r="H115" s="282">
        <v>2020</v>
      </c>
      <c r="I115" s="282"/>
      <c r="J115" s="282"/>
      <c r="K115" s="282">
        <v>0</v>
      </c>
      <c r="L115" s="282">
        <v>0</v>
      </c>
      <c r="M115" s="285"/>
      <c r="N115" s="420">
        <f t="shared" si="3"/>
        <v>0</v>
      </c>
      <c r="O115" s="355"/>
    </row>
    <row r="116" spans="1:15" s="365" customFormat="1" ht="31.6" customHeight="1" x14ac:dyDescent="0.3">
      <c r="A116" s="355"/>
      <c r="B116" s="309" t="s">
        <v>1101</v>
      </c>
      <c r="C116" s="280" t="s">
        <v>1103</v>
      </c>
      <c r="D116" s="281" t="s">
        <v>1052</v>
      </c>
      <c r="E116" s="282" t="s">
        <v>1</v>
      </c>
      <c r="F116" s="282" t="s">
        <v>2</v>
      </c>
      <c r="G116" s="429" t="s">
        <v>1098</v>
      </c>
      <c r="H116" s="282">
        <v>2017</v>
      </c>
      <c r="I116" s="282">
        <v>1</v>
      </c>
      <c r="J116" s="282">
        <v>11</v>
      </c>
      <c r="K116" s="282">
        <v>0</v>
      </c>
      <c r="L116" s="282">
        <v>0</v>
      </c>
      <c r="M116" s="285"/>
      <c r="N116" s="420">
        <f t="shared" si="3"/>
        <v>12</v>
      </c>
      <c r="O116" s="355"/>
    </row>
    <row r="117" spans="1:15" s="365" customFormat="1" ht="31.6" customHeight="1" x14ac:dyDescent="0.3">
      <c r="A117" s="355"/>
      <c r="B117" s="324" t="s">
        <v>347</v>
      </c>
      <c r="C117" s="280" t="s">
        <v>934</v>
      </c>
      <c r="D117" s="281" t="s">
        <v>1052</v>
      </c>
      <c r="E117" s="282" t="s">
        <v>1</v>
      </c>
      <c r="F117" s="282" t="s">
        <v>2</v>
      </c>
      <c r="G117" s="429" t="s">
        <v>1064</v>
      </c>
      <c r="H117" s="282" t="s">
        <v>1055</v>
      </c>
      <c r="I117" s="282">
        <v>8</v>
      </c>
      <c r="J117" s="282">
        <v>8</v>
      </c>
      <c r="K117" s="282">
        <v>0</v>
      </c>
      <c r="L117" s="282">
        <v>1</v>
      </c>
      <c r="M117" s="285">
        <f t="shared" si="2"/>
        <v>17</v>
      </c>
      <c r="N117" s="420">
        <f t="shared" si="3"/>
        <v>34</v>
      </c>
      <c r="O117" s="355"/>
    </row>
    <row r="118" spans="1:15" s="365" customFormat="1" ht="31.6" customHeight="1" x14ac:dyDescent="0.3">
      <c r="A118" s="355"/>
      <c r="B118" s="324" t="s">
        <v>348</v>
      </c>
      <c r="C118" s="280" t="s">
        <v>935</v>
      </c>
      <c r="D118" s="281" t="s">
        <v>1052</v>
      </c>
      <c r="E118" s="282" t="s">
        <v>1</v>
      </c>
      <c r="F118" s="282" t="s">
        <v>2</v>
      </c>
      <c r="G118" s="429" t="s">
        <v>1058</v>
      </c>
      <c r="H118" s="282" t="s">
        <v>1055</v>
      </c>
      <c r="I118" s="282">
        <v>8</v>
      </c>
      <c r="J118" s="282">
        <v>8</v>
      </c>
      <c r="K118" s="282">
        <v>0</v>
      </c>
      <c r="L118" s="282">
        <v>2</v>
      </c>
      <c r="M118" s="285">
        <f t="shared" si="2"/>
        <v>18</v>
      </c>
      <c r="N118" s="420">
        <f t="shared" si="3"/>
        <v>36</v>
      </c>
      <c r="O118" s="355"/>
    </row>
    <row r="119" spans="1:15" s="365" customFormat="1" ht="31.6" customHeight="1" x14ac:dyDescent="0.3">
      <c r="A119" s="355"/>
      <c r="B119" s="324" t="s">
        <v>727</v>
      </c>
      <c r="C119" s="280" t="s">
        <v>936</v>
      </c>
      <c r="D119" s="281" t="s">
        <v>1052</v>
      </c>
      <c r="E119" s="282" t="s">
        <v>1</v>
      </c>
      <c r="F119" s="282" t="s">
        <v>2</v>
      </c>
      <c r="G119" s="429" t="s">
        <v>1064</v>
      </c>
      <c r="H119" s="282" t="s">
        <v>1055</v>
      </c>
      <c r="I119" s="282">
        <v>2</v>
      </c>
      <c r="J119" s="282">
        <v>4</v>
      </c>
      <c r="K119" s="282">
        <v>0</v>
      </c>
      <c r="L119" s="282">
        <v>1</v>
      </c>
      <c r="M119" s="285">
        <f t="shared" si="2"/>
        <v>7</v>
      </c>
      <c r="N119" s="420">
        <f t="shared" si="3"/>
        <v>14</v>
      </c>
      <c r="O119" s="355"/>
    </row>
    <row r="120" spans="1:15" s="365" customFormat="1" ht="31.6" customHeight="1" x14ac:dyDescent="0.3">
      <c r="A120" s="355"/>
      <c r="B120" s="324" t="s">
        <v>729</v>
      </c>
      <c r="C120" s="280" t="s">
        <v>937</v>
      </c>
      <c r="D120" s="281" t="s">
        <v>1052</v>
      </c>
      <c r="E120" s="282" t="s">
        <v>1</v>
      </c>
      <c r="F120" s="282" t="s">
        <v>2</v>
      </c>
      <c r="G120" s="429" t="s">
        <v>1064</v>
      </c>
      <c r="H120" s="282" t="s">
        <v>1055</v>
      </c>
      <c r="I120" s="282">
        <v>2</v>
      </c>
      <c r="J120" s="282">
        <v>20</v>
      </c>
      <c r="K120" s="282">
        <v>0</v>
      </c>
      <c r="L120" s="282">
        <v>1</v>
      </c>
      <c r="M120" s="285">
        <f t="shared" si="2"/>
        <v>23</v>
      </c>
      <c r="N120" s="420">
        <f t="shared" si="3"/>
        <v>46</v>
      </c>
      <c r="O120" s="355"/>
    </row>
    <row r="121" spans="1:15" s="365" customFormat="1" ht="31.6" customHeight="1" x14ac:dyDescent="0.3">
      <c r="A121" s="355"/>
      <c r="B121" s="324" t="s">
        <v>732</v>
      </c>
      <c r="C121" s="280" t="s">
        <v>938</v>
      </c>
      <c r="D121" s="281" t="s">
        <v>1052</v>
      </c>
      <c r="E121" s="282" t="s">
        <v>1</v>
      </c>
      <c r="F121" s="282" t="s">
        <v>2</v>
      </c>
      <c r="G121" s="429" t="s">
        <v>1064</v>
      </c>
      <c r="H121" s="282">
        <v>2021</v>
      </c>
      <c r="I121" s="282">
        <v>2</v>
      </c>
      <c r="J121" s="282">
        <v>7</v>
      </c>
      <c r="K121" s="282">
        <v>0</v>
      </c>
      <c r="L121" s="282">
        <v>1</v>
      </c>
      <c r="M121" s="285">
        <f t="shared" si="2"/>
        <v>10</v>
      </c>
      <c r="N121" s="420">
        <f t="shared" si="3"/>
        <v>20</v>
      </c>
      <c r="O121" s="355"/>
    </row>
    <row r="122" spans="1:15" s="365" customFormat="1" ht="31.6" customHeight="1" x14ac:dyDescent="0.3">
      <c r="A122" s="355"/>
      <c r="B122" s="324" t="s">
        <v>735</v>
      </c>
      <c r="C122" s="280" t="s">
        <v>940</v>
      </c>
      <c r="D122" s="281" t="s">
        <v>1052</v>
      </c>
      <c r="E122" s="282" t="s">
        <v>1</v>
      </c>
      <c r="F122" s="282" t="s">
        <v>2</v>
      </c>
      <c r="G122" s="429" t="s">
        <v>1064</v>
      </c>
      <c r="H122" s="282">
        <v>2022</v>
      </c>
      <c r="I122" s="282">
        <v>2</v>
      </c>
      <c r="J122" s="282">
        <v>21</v>
      </c>
      <c r="K122" s="282">
        <v>0</v>
      </c>
      <c r="L122" s="282">
        <v>1</v>
      </c>
      <c r="M122" s="285">
        <v>23</v>
      </c>
      <c r="N122" s="420">
        <f t="shared" si="3"/>
        <v>47</v>
      </c>
      <c r="O122" s="355"/>
    </row>
    <row r="123" spans="1:15" s="365" customFormat="1" ht="31.6" customHeight="1" thickBot="1" x14ac:dyDescent="0.35">
      <c r="A123" s="355"/>
      <c r="B123" s="349" t="s">
        <v>737</v>
      </c>
      <c r="C123" s="288" t="s">
        <v>942</v>
      </c>
      <c r="D123" s="289" t="s">
        <v>1052</v>
      </c>
      <c r="E123" s="290" t="s">
        <v>1</v>
      </c>
      <c r="F123" s="290" t="s">
        <v>2</v>
      </c>
      <c r="G123" s="430" t="s">
        <v>1058</v>
      </c>
      <c r="H123" s="290" t="s">
        <v>1055</v>
      </c>
      <c r="I123" s="290">
        <v>2</v>
      </c>
      <c r="J123" s="290">
        <v>15</v>
      </c>
      <c r="K123" s="290">
        <v>0</v>
      </c>
      <c r="L123" s="290">
        <v>2</v>
      </c>
      <c r="M123" s="293">
        <f t="shared" si="2"/>
        <v>19</v>
      </c>
      <c r="N123" s="420">
        <f t="shared" si="3"/>
        <v>38</v>
      </c>
      <c r="O123" s="355"/>
    </row>
    <row r="124" spans="1:15" s="365" customFormat="1" ht="31.6" customHeight="1" thickTop="1" x14ac:dyDescent="0.3">
      <c r="A124" s="355"/>
      <c r="B124" s="326" t="s">
        <v>739</v>
      </c>
      <c r="C124" s="294" t="s">
        <v>943</v>
      </c>
      <c r="D124" s="295" t="s">
        <v>1052</v>
      </c>
      <c r="E124" s="296" t="s">
        <v>1</v>
      </c>
      <c r="F124" s="296" t="s">
        <v>2</v>
      </c>
      <c r="G124" s="431" t="s">
        <v>1070</v>
      </c>
      <c r="H124" s="297" t="s">
        <v>1085</v>
      </c>
      <c r="I124" s="296">
        <v>2</v>
      </c>
      <c r="J124" s="296">
        <v>10</v>
      </c>
      <c r="K124" s="296">
        <v>0</v>
      </c>
      <c r="L124" s="296">
        <v>1</v>
      </c>
      <c r="M124" s="299">
        <f t="shared" si="2"/>
        <v>13</v>
      </c>
      <c r="N124" s="420">
        <f t="shared" si="3"/>
        <v>26</v>
      </c>
      <c r="O124" s="355"/>
    </row>
    <row r="125" spans="1:15" s="365" customFormat="1" ht="31.6" customHeight="1" thickBot="1" x14ac:dyDescent="0.35">
      <c r="A125" s="355"/>
      <c r="B125" s="325" t="s">
        <v>741</v>
      </c>
      <c r="C125" s="288" t="s">
        <v>943</v>
      </c>
      <c r="D125" s="289" t="s">
        <v>1052</v>
      </c>
      <c r="E125" s="290" t="s">
        <v>1</v>
      </c>
      <c r="F125" s="290" t="s">
        <v>2</v>
      </c>
      <c r="G125" s="430" t="s">
        <v>1070</v>
      </c>
      <c r="H125" s="290" t="s">
        <v>1055</v>
      </c>
      <c r="I125" s="290">
        <v>2</v>
      </c>
      <c r="J125" s="290">
        <v>10</v>
      </c>
      <c r="K125" s="290">
        <v>0</v>
      </c>
      <c r="L125" s="290">
        <v>1</v>
      </c>
      <c r="M125" s="293">
        <f t="shared" si="2"/>
        <v>13</v>
      </c>
      <c r="N125" s="420">
        <f t="shared" si="3"/>
        <v>26</v>
      </c>
      <c r="O125" s="355"/>
    </row>
    <row r="126" spans="1:15" s="365" customFormat="1" ht="31.6" customHeight="1" thickTop="1" x14ac:dyDescent="0.3">
      <c r="A126" s="355"/>
      <c r="B126" s="326" t="s">
        <v>742</v>
      </c>
      <c r="C126" s="294" t="s">
        <v>944</v>
      </c>
      <c r="D126" s="296" t="s">
        <v>1052</v>
      </c>
      <c r="E126" s="296" t="s">
        <v>1</v>
      </c>
      <c r="F126" s="296" t="s">
        <v>2</v>
      </c>
      <c r="G126" s="431" t="s">
        <v>1070</v>
      </c>
      <c r="H126" s="296" t="s">
        <v>1072</v>
      </c>
      <c r="I126" s="296">
        <v>6</v>
      </c>
      <c r="J126" s="296">
        <v>7</v>
      </c>
      <c r="K126" s="296">
        <v>0</v>
      </c>
      <c r="L126" s="296">
        <v>1</v>
      </c>
      <c r="M126" s="299">
        <f t="shared" si="2"/>
        <v>14</v>
      </c>
      <c r="N126" s="420">
        <f t="shared" si="3"/>
        <v>28</v>
      </c>
      <c r="O126" s="355"/>
    </row>
    <row r="127" spans="1:15" s="365" customFormat="1" ht="31.6" customHeight="1" thickBot="1" x14ac:dyDescent="0.35">
      <c r="A127" s="355"/>
      <c r="B127" s="309" t="s">
        <v>746</v>
      </c>
      <c r="C127" s="288" t="s">
        <v>946</v>
      </c>
      <c r="D127" s="289" t="s">
        <v>1052</v>
      </c>
      <c r="E127" s="290" t="s">
        <v>1</v>
      </c>
      <c r="F127" s="290" t="s">
        <v>2</v>
      </c>
      <c r="G127" s="430" t="s">
        <v>1070</v>
      </c>
      <c r="H127" s="290" t="s">
        <v>1055</v>
      </c>
      <c r="I127" s="290">
        <v>2</v>
      </c>
      <c r="J127" s="290">
        <v>20</v>
      </c>
      <c r="K127" s="290">
        <v>0</v>
      </c>
      <c r="L127" s="290">
        <v>1</v>
      </c>
      <c r="M127" s="293">
        <f t="shared" si="2"/>
        <v>23</v>
      </c>
      <c r="N127" s="420">
        <f t="shared" si="3"/>
        <v>46</v>
      </c>
      <c r="O127" s="355"/>
    </row>
    <row r="128" spans="1:15" s="365" customFormat="1" ht="31.6" customHeight="1" thickTop="1" x14ac:dyDescent="0.3">
      <c r="A128" s="355"/>
      <c r="B128" s="326" t="s">
        <v>395</v>
      </c>
      <c r="C128" s="294" t="s">
        <v>947</v>
      </c>
      <c r="D128" s="295" t="s">
        <v>1052</v>
      </c>
      <c r="E128" s="296" t="s">
        <v>1</v>
      </c>
      <c r="F128" s="296" t="s">
        <v>2</v>
      </c>
      <c r="G128" s="431" t="s">
        <v>1086</v>
      </c>
      <c r="H128" s="296" t="s">
        <v>1055</v>
      </c>
      <c r="I128" s="296">
        <v>2</v>
      </c>
      <c r="J128" s="296">
        <v>20</v>
      </c>
      <c r="K128" s="296">
        <v>0</v>
      </c>
      <c r="L128" s="296">
        <v>1</v>
      </c>
      <c r="M128" s="299">
        <f t="shared" si="2"/>
        <v>23</v>
      </c>
      <c r="N128" s="420">
        <f t="shared" si="3"/>
        <v>46</v>
      </c>
      <c r="O128" s="355"/>
    </row>
    <row r="129" spans="1:15" s="365" customFormat="1" ht="31.6" customHeight="1" x14ac:dyDescent="0.3">
      <c r="A129" s="355"/>
      <c r="B129" s="324" t="s">
        <v>396</v>
      </c>
      <c r="C129" s="280" t="s">
        <v>948</v>
      </c>
      <c r="D129" s="281" t="s">
        <v>1052</v>
      </c>
      <c r="E129" s="282" t="s">
        <v>1</v>
      </c>
      <c r="F129" s="282" t="s">
        <v>2</v>
      </c>
      <c r="G129" s="429" t="s">
        <v>1070</v>
      </c>
      <c r="H129" s="282" t="s">
        <v>1055</v>
      </c>
      <c r="I129" s="282">
        <v>2</v>
      </c>
      <c r="J129" s="282">
        <v>20</v>
      </c>
      <c r="K129" s="282">
        <v>0</v>
      </c>
      <c r="L129" s="282">
        <v>1</v>
      </c>
      <c r="M129" s="285">
        <f t="shared" si="2"/>
        <v>23</v>
      </c>
      <c r="N129" s="420">
        <f t="shared" si="3"/>
        <v>46</v>
      </c>
      <c r="O129" s="355"/>
    </row>
    <row r="130" spans="1:15" s="365" customFormat="1" ht="31.6" customHeight="1" thickBot="1" x14ac:dyDescent="0.35">
      <c r="A130" s="355"/>
      <c r="B130" s="327" t="s">
        <v>397</v>
      </c>
      <c r="C130" s="303" t="s">
        <v>948</v>
      </c>
      <c r="D130" s="304" t="s">
        <v>1052</v>
      </c>
      <c r="E130" s="305" t="s">
        <v>1</v>
      </c>
      <c r="F130" s="305" t="s">
        <v>2</v>
      </c>
      <c r="G130" s="432" t="s">
        <v>1070</v>
      </c>
      <c r="H130" s="305" t="s">
        <v>1055</v>
      </c>
      <c r="I130" s="305">
        <v>2</v>
      </c>
      <c r="J130" s="305">
        <v>20</v>
      </c>
      <c r="K130" s="305">
        <v>0</v>
      </c>
      <c r="L130" s="305">
        <v>1</v>
      </c>
      <c r="M130" s="308">
        <f t="shared" si="2"/>
        <v>23</v>
      </c>
      <c r="N130" s="420">
        <f t="shared" si="3"/>
        <v>46</v>
      </c>
      <c r="O130" s="355"/>
    </row>
    <row r="131" spans="1:15" s="365" customFormat="1" ht="31.6" customHeight="1" thickTop="1" x14ac:dyDescent="0.3">
      <c r="A131" s="355"/>
      <c r="B131" s="319" t="s">
        <v>750</v>
      </c>
      <c r="C131" s="320" t="s">
        <v>949</v>
      </c>
      <c r="D131" s="321" t="s">
        <v>1052</v>
      </c>
      <c r="E131" s="322" t="s">
        <v>1</v>
      </c>
      <c r="F131" s="322" t="s">
        <v>2</v>
      </c>
      <c r="G131" s="434" t="s">
        <v>1058</v>
      </c>
      <c r="H131" s="322" t="s">
        <v>1055</v>
      </c>
      <c r="I131" s="322">
        <v>1</v>
      </c>
      <c r="J131" s="322">
        <v>12</v>
      </c>
      <c r="K131" s="322">
        <v>0</v>
      </c>
      <c r="L131" s="322">
        <v>2</v>
      </c>
      <c r="M131" s="285">
        <f t="shared" si="2"/>
        <v>15</v>
      </c>
      <c r="N131" s="420">
        <f t="shared" si="3"/>
        <v>30</v>
      </c>
      <c r="O131" s="355"/>
    </row>
    <row r="132" spans="1:15" s="365" customFormat="1" ht="31.6" customHeight="1" x14ac:dyDescent="0.3">
      <c r="A132" s="355"/>
      <c r="B132" s="324" t="s">
        <v>752</v>
      </c>
      <c r="C132" s="280" t="s">
        <v>950</v>
      </c>
      <c r="D132" s="281" t="s">
        <v>1052</v>
      </c>
      <c r="E132" s="282" t="s">
        <v>1</v>
      </c>
      <c r="F132" s="282" t="s">
        <v>2</v>
      </c>
      <c r="G132" s="429" t="s">
        <v>1070</v>
      </c>
      <c r="H132" s="282">
        <v>2021</v>
      </c>
      <c r="I132" s="282">
        <v>1</v>
      </c>
      <c r="J132" s="282">
        <v>23</v>
      </c>
      <c r="K132" s="282">
        <v>0</v>
      </c>
      <c r="L132" s="282">
        <v>1</v>
      </c>
      <c r="M132" s="285">
        <f t="shared" si="2"/>
        <v>25</v>
      </c>
      <c r="N132" s="420">
        <f t="shared" si="3"/>
        <v>50</v>
      </c>
      <c r="O132" s="355"/>
    </row>
    <row r="133" spans="1:15" s="365" customFormat="1" ht="31.6" customHeight="1" x14ac:dyDescent="0.3">
      <c r="A133" s="355"/>
      <c r="B133" s="324" t="s">
        <v>754</v>
      </c>
      <c r="C133" s="280" t="s">
        <v>951</v>
      </c>
      <c r="D133" s="281" t="s">
        <v>1052</v>
      </c>
      <c r="E133" s="282" t="s">
        <v>1</v>
      </c>
      <c r="F133" s="282" t="s">
        <v>2</v>
      </c>
      <c r="G133" s="429" t="s">
        <v>1058</v>
      </c>
      <c r="H133" s="282" t="s">
        <v>1055</v>
      </c>
      <c r="I133" s="282">
        <v>2</v>
      </c>
      <c r="J133" s="282">
        <v>20</v>
      </c>
      <c r="K133" s="282">
        <v>0</v>
      </c>
      <c r="L133" s="282">
        <v>2</v>
      </c>
      <c r="M133" s="285">
        <f t="shared" si="2"/>
        <v>24</v>
      </c>
      <c r="N133" s="420">
        <f t="shared" si="3"/>
        <v>48</v>
      </c>
      <c r="O133" s="355"/>
    </row>
    <row r="134" spans="1:15" s="365" customFormat="1" ht="31.6" customHeight="1" x14ac:dyDescent="0.3">
      <c r="A134" s="355"/>
      <c r="B134" s="324" t="s">
        <v>756</v>
      </c>
      <c r="C134" s="280" t="s">
        <v>953</v>
      </c>
      <c r="D134" s="281" t="s">
        <v>1052</v>
      </c>
      <c r="E134" s="282" t="s">
        <v>1</v>
      </c>
      <c r="F134" s="282" t="s">
        <v>2</v>
      </c>
      <c r="G134" s="429" t="s">
        <v>1070</v>
      </c>
      <c r="H134" s="282">
        <v>2022</v>
      </c>
      <c r="I134" s="282">
        <v>2</v>
      </c>
      <c r="J134" s="282">
        <v>21</v>
      </c>
      <c r="K134" s="282">
        <v>0</v>
      </c>
      <c r="L134" s="282">
        <v>1</v>
      </c>
      <c r="M134" s="285">
        <f t="shared" si="2"/>
        <v>24</v>
      </c>
      <c r="N134" s="420">
        <f t="shared" si="3"/>
        <v>48</v>
      </c>
      <c r="O134" s="355"/>
    </row>
    <row r="135" spans="1:15" s="365" customFormat="1" ht="31.6" customHeight="1" x14ac:dyDescent="0.3">
      <c r="A135" s="355"/>
      <c r="B135" s="324" t="s">
        <v>758</v>
      </c>
      <c r="C135" s="280" t="s">
        <v>954</v>
      </c>
      <c r="D135" s="281" t="s">
        <v>1052</v>
      </c>
      <c r="E135" s="282" t="s">
        <v>1</v>
      </c>
      <c r="F135" s="282" t="s">
        <v>2</v>
      </c>
      <c r="G135" s="429" t="s">
        <v>1070</v>
      </c>
      <c r="H135" s="282">
        <v>2019</v>
      </c>
      <c r="I135" s="282">
        <v>2</v>
      </c>
      <c r="J135" s="282">
        <v>17</v>
      </c>
      <c r="K135" s="282">
        <v>0</v>
      </c>
      <c r="L135" s="282">
        <v>1</v>
      </c>
      <c r="M135" s="285">
        <f t="shared" si="2"/>
        <v>20</v>
      </c>
      <c r="N135" s="420">
        <f t="shared" si="3"/>
        <v>40</v>
      </c>
      <c r="O135" s="355"/>
    </row>
    <row r="136" spans="1:15" s="365" customFormat="1" ht="31.6" customHeight="1" x14ac:dyDescent="0.3">
      <c r="A136" s="355"/>
      <c r="B136" s="324" t="s">
        <v>760</v>
      </c>
      <c r="C136" s="280" t="s">
        <v>955</v>
      </c>
      <c r="D136" s="281" t="s">
        <v>1052</v>
      </c>
      <c r="E136" s="282" t="s">
        <v>1</v>
      </c>
      <c r="F136" s="282" t="s">
        <v>2</v>
      </c>
      <c r="G136" s="429" t="s">
        <v>1058</v>
      </c>
      <c r="H136" s="282">
        <v>2021</v>
      </c>
      <c r="I136" s="282">
        <v>2</v>
      </c>
      <c r="J136" s="282">
        <v>11</v>
      </c>
      <c r="K136" s="282">
        <v>0</v>
      </c>
      <c r="L136" s="282">
        <v>2</v>
      </c>
      <c r="M136" s="285">
        <f t="shared" si="2"/>
        <v>15</v>
      </c>
      <c r="N136" s="420">
        <f t="shared" si="3"/>
        <v>30</v>
      </c>
      <c r="O136" s="355"/>
    </row>
    <row r="137" spans="1:15" s="365" customFormat="1" ht="31.6" customHeight="1" x14ac:dyDescent="0.3">
      <c r="A137" s="355"/>
      <c r="B137" s="324" t="s">
        <v>762</v>
      </c>
      <c r="C137" s="280" t="s">
        <v>956</v>
      </c>
      <c r="D137" s="281" t="s">
        <v>1052</v>
      </c>
      <c r="E137" s="282" t="s">
        <v>1</v>
      </c>
      <c r="F137" s="282" t="s">
        <v>2</v>
      </c>
      <c r="G137" s="429" t="s">
        <v>1070</v>
      </c>
      <c r="H137" s="282">
        <v>2021</v>
      </c>
      <c r="I137" s="282">
        <v>2</v>
      </c>
      <c r="J137" s="282">
        <v>7</v>
      </c>
      <c r="K137" s="282">
        <v>0</v>
      </c>
      <c r="L137" s="282">
        <v>1</v>
      </c>
      <c r="M137" s="285">
        <f t="shared" ref="M137:M141" si="4">SUM(I137:L137)</f>
        <v>10</v>
      </c>
      <c r="N137" s="420">
        <f t="shared" ref="N137:N151" si="5">SUM(I137:M137)</f>
        <v>20</v>
      </c>
      <c r="O137" s="355"/>
    </row>
    <row r="138" spans="1:15" s="365" customFormat="1" ht="31.6" customHeight="1" x14ac:dyDescent="0.3">
      <c r="A138" s="355"/>
      <c r="B138" s="324" t="s">
        <v>1095</v>
      </c>
      <c r="C138" s="280" t="s">
        <v>403</v>
      </c>
      <c r="D138" s="281" t="s">
        <v>1052</v>
      </c>
      <c r="E138" s="282" t="s">
        <v>1</v>
      </c>
      <c r="F138" s="282" t="s">
        <v>2</v>
      </c>
      <c r="G138" s="429" t="s">
        <v>1058</v>
      </c>
      <c r="H138" s="282">
        <v>2019</v>
      </c>
      <c r="I138" s="282">
        <v>2</v>
      </c>
      <c r="J138" s="282">
        <v>20</v>
      </c>
      <c r="K138" s="282">
        <v>0</v>
      </c>
      <c r="L138" s="282">
        <v>2</v>
      </c>
      <c r="M138" s="285">
        <f t="shared" si="4"/>
        <v>24</v>
      </c>
      <c r="N138" s="420">
        <f t="shared" si="5"/>
        <v>48</v>
      </c>
      <c r="O138" s="355"/>
    </row>
    <row r="139" spans="1:15" s="365" customFormat="1" ht="31.6" customHeight="1" x14ac:dyDescent="0.3">
      <c r="A139" s="355"/>
      <c r="B139" s="324" t="s">
        <v>1096</v>
      </c>
      <c r="C139" s="280" t="s">
        <v>1097</v>
      </c>
      <c r="D139" s="281" t="s">
        <v>1052</v>
      </c>
      <c r="E139" s="282" t="s">
        <v>1</v>
      </c>
      <c r="F139" s="282" t="s">
        <v>2</v>
      </c>
      <c r="G139" s="429" t="s">
        <v>1098</v>
      </c>
      <c r="H139" s="282">
        <v>2024</v>
      </c>
      <c r="I139" s="282">
        <v>3</v>
      </c>
      <c r="J139" s="282">
        <v>0</v>
      </c>
      <c r="K139" s="282">
        <v>0</v>
      </c>
      <c r="L139" s="282">
        <v>2</v>
      </c>
      <c r="M139" s="285">
        <f t="shared" si="4"/>
        <v>5</v>
      </c>
      <c r="N139" s="420">
        <f t="shared" si="5"/>
        <v>10</v>
      </c>
      <c r="O139" s="355"/>
    </row>
    <row r="140" spans="1:15" s="365" customFormat="1" ht="31.6" customHeight="1" x14ac:dyDescent="0.3">
      <c r="A140" s="355"/>
      <c r="B140" s="324" t="s">
        <v>416</v>
      </c>
      <c r="C140" s="280" t="s">
        <v>957</v>
      </c>
      <c r="D140" s="281" t="s">
        <v>1052</v>
      </c>
      <c r="E140" s="282" t="s">
        <v>1</v>
      </c>
      <c r="F140" s="282" t="s">
        <v>2</v>
      </c>
      <c r="G140" s="429" t="s">
        <v>1070</v>
      </c>
      <c r="H140" s="282">
        <v>2016</v>
      </c>
      <c r="I140" s="282">
        <v>2</v>
      </c>
      <c r="J140" s="282">
        <v>20</v>
      </c>
      <c r="K140" s="282">
        <v>0</v>
      </c>
      <c r="L140" s="282">
        <v>1</v>
      </c>
      <c r="M140" s="285">
        <f t="shared" si="4"/>
        <v>23</v>
      </c>
      <c r="N140" s="420">
        <f t="shared" si="5"/>
        <v>46</v>
      </c>
      <c r="O140" s="355"/>
    </row>
    <row r="141" spans="1:15" s="365" customFormat="1" ht="31.6" customHeight="1" x14ac:dyDescent="0.3">
      <c r="A141" s="355"/>
      <c r="B141" s="324" t="s">
        <v>766</v>
      </c>
      <c r="C141" s="280" t="s">
        <v>958</v>
      </c>
      <c r="D141" s="282" t="s">
        <v>1052</v>
      </c>
      <c r="E141" s="282" t="s">
        <v>1</v>
      </c>
      <c r="F141" s="282" t="s">
        <v>2</v>
      </c>
      <c r="G141" s="429" t="s">
        <v>1058</v>
      </c>
      <c r="H141" s="282">
        <v>2016</v>
      </c>
      <c r="I141" s="282">
        <v>4</v>
      </c>
      <c r="J141" s="282">
        <v>4</v>
      </c>
      <c r="K141" s="282">
        <v>0</v>
      </c>
      <c r="L141" s="282">
        <v>2</v>
      </c>
      <c r="M141" s="342">
        <f t="shared" si="4"/>
        <v>10</v>
      </c>
      <c r="N141" s="420">
        <f t="shared" si="5"/>
        <v>20</v>
      </c>
      <c r="O141" s="355"/>
    </row>
    <row r="142" spans="1:15" s="365" customFormat="1" ht="31.6" customHeight="1" thickBot="1" x14ac:dyDescent="0.35">
      <c r="A142" s="355"/>
      <c r="B142" s="309" t="s">
        <v>1087</v>
      </c>
      <c r="C142" s="288" t="s">
        <v>404</v>
      </c>
      <c r="D142" s="289" t="s">
        <v>1052</v>
      </c>
      <c r="E142" s="290" t="s">
        <v>1</v>
      </c>
      <c r="F142" s="290" t="s">
        <v>2</v>
      </c>
      <c r="G142" s="430" t="s">
        <v>1058</v>
      </c>
      <c r="H142" s="290" t="s">
        <v>1055</v>
      </c>
      <c r="I142" s="290">
        <v>20</v>
      </c>
      <c r="J142" s="290">
        <v>70</v>
      </c>
      <c r="K142" s="290"/>
      <c r="L142" s="290">
        <v>2</v>
      </c>
      <c r="M142" s="293"/>
      <c r="N142" s="420">
        <f t="shared" si="5"/>
        <v>92</v>
      </c>
      <c r="O142" s="355"/>
    </row>
    <row r="143" spans="1:15" s="365" customFormat="1" ht="31.6" customHeight="1" thickTop="1" x14ac:dyDescent="0.3">
      <c r="A143" s="355"/>
      <c r="B143" s="326" t="s">
        <v>771</v>
      </c>
      <c r="C143" s="294" t="s">
        <v>959</v>
      </c>
      <c r="D143" s="296" t="s">
        <v>1052</v>
      </c>
      <c r="E143" s="296" t="s">
        <v>1</v>
      </c>
      <c r="F143" s="296" t="s">
        <v>2</v>
      </c>
      <c r="G143" s="431" t="s">
        <v>1070</v>
      </c>
      <c r="H143" s="296" t="s">
        <v>1055</v>
      </c>
      <c r="I143" s="296">
        <v>2</v>
      </c>
      <c r="J143" s="296">
        <v>20</v>
      </c>
      <c r="K143" s="296">
        <v>0</v>
      </c>
      <c r="L143" s="296">
        <v>1</v>
      </c>
      <c r="M143" s="299">
        <f t="shared" ref="M143:M155" si="6">SUM(I143:L143)</f>
        <v>23</v>
      </c>
      <c r="N143" s="420">
        <f t="shared" si="5"/>
        <v>46</v>
      </c>
      <c r="O143" s="355"/>
    </row>
    <row r="144" spans="1:15" s="365" customFormat="1" ht="31.6" customHeight="1" thickBot="1" x14ac:dyDescent="0.35">
      <c r="A144" s="355"/>
      <c r="B144" s="327" t="s">
        <v>773</v>
      </c>
      <c r="C144" s="303" t="s">
        <v>960</v>
      </c>
      <c r="D144" s="305" t="s">
        <v>1052</v>
      </c>
      <c r="E144" s="305" t="s">
        <v>1</v>
      </c>
      <c r="F144" s="305" t="s">
        <v>2</v>
      </c>
      <c r="G144" s="432" t="s">
        <v>1070</v>
      </c>
      <c r="H144" s="305" t="s">
        <v>1055</v>
      </c>
      <c r="I144" s="305">
        <v>2</v>
      </c>
      <c r="J144" s="305">
        <v>20</v>
      </c>
      <c r="K144" s="305">
        <v>0</v>
      </c>
      <c r="L144" s="305">
        <v>1</v>
      </c>
      <c r="M144" s="350">
        <f t="shared" si="6"/>
        <v>23</v>
      </c>
      <c r="N144" s="420">
        <f t="shared" si="5"/>
        <v>46</v>
      </c>
      <c r="O144" s="355"/>
    </row>
    <row r="145" spans="1:15" s="365" customFormat="1" ht="31.6" customHeight="1" thickTop="1" x14ac:dyDescent="0.3">
      <c r="A145" s="355"/>
      <c r="B145" s="319" t="s">
        <v>775</v>
      </c>
      <c r="C145" s="320" t="s">
        <v>961</v>
      </c>
      <c r="D145" s="322" t="s">
        <v>1052</v>
      </c>
      <c r="E145" s="322" t="s">
        <v>1</v>
      </c>
      <c r="F145" s="322" t="s">
        <v>2</v>
      </c>
      <c r="G145" s="434" t="s">
        <v>1058</v>
      </c>
      <c r="H145" s="322" t="s">
        <v>1055</v>
      </c>
      <c r="I145" s="322">
        <v>2</v>
      </c>
      <c r="J145" s="322">
        <v>7</v>
      </c>
      <c r="K145" s="322">
        <v>0</v>
      </c>
      <c r="L145" s="322">
        <v>2</v>
      </c>
      <c r="M145" s="285">
        <f t="shared" si="6"/>
        <v>11</v>
      </c>
      <c r="N145" s="420">
        <f t="shared" si="5"/>
        <v>22</v>
      </c>
      <c r="O145" s="355"/>
    </row>
    <row r="146" spans="1:15" s="365" customFormat="1" ht="31.6" customHeight="1" x14ac:dyDescent="0.3">
      <c r="A146" s="355"/>
      <c r="B146" s="351" t="s">
        <v>451</v>
      </c>
      <c r="C146" s="280" t="s">
        <v>962</v>
      </c>
      <c r="D146" s="282" t="s">
        <v>1052</v>
      </c>
      <c r="E146" s="282" t="s">
        <v>1</v>
      </c>
      <c r="F146" s="282" t="s">
        <v>2</v>
      </c>
      <c r="G146" s="429" t="s">
        <v>1058</v>
      </c>
      <c r="H146" s="282" t="s">
        <v>1055</v>
      </c>
      <c r="I146" s="282">
        <v>2</v>
      </c>
      <c r="J146" s="282">
        <v>7</v>
      </c>
      <c r="K146" s="282">
        <v>0</v>
      </c>
      <c r="L146" s="282">
        <v>2</v>
      </c>
      <c r="M146" s="342">
        <f t="shared" si="6"/>
        <v>11</v>
      </c>
      <c r="N146" s="420">
        <f t="shared" si="5"/>
        <v>22</v>
      </c>
      <c r="O146" s="355"/>
    </row>
    <row r="147" spans="1:15" s="365" customFormat="1" ht="31.6" customHeight="1" x14ac:dyDescent="0.3">
      <c r="A147" s="355"/>
      <c r="B147" s="351" t="s">
        <v>452</v>
      </c>
      <c r="C147" s="280" t="s">
        <v>963</v>
      </c>
      <c r="D147" s="282" t="s">
        <v>1052</v>
      </c>
      <c r="E147" s="282" t="s">
        <v>1</v>
      </c>
      <c r="F147" s="282" t="s">
        <v>2</v>
      </c>
      <c r="G147" s="429" t="s">
        <v>1058</v>
      </c>
      <c r="H147" s="282" t="s">
        <v>1055</v>
      </c>
      <c r="I147" s="282">
        <v>2</v>
      </c>
      <c r="J147" s="282">
        <v>11</v>
      </c>
      <c r="K147" s="282">
        <v>0</v>
      </c>
      <c r="L147" s="282">
        <v>2</v>
      </c>
      <c r="M147" s="342">
        <f t="shared" si="6"/>
        <v>15</v>
      </c>
      <c r="N147" s="420">
        <f t="shared" si="5"/>
        <v>30</v>
      </c>
      <c r="O147" s="355"/>
    </row>
    <row r="148" spans="1:15" s="365" customFormat="1" ht="31.6" customHeight="1" thickBot="1" x14ac:dyDescent="0.35">
      <c r="A148" s="355"/>
      <c r="B148" s="309" t="s">
        <v>455</v>
      </c>
      <c r="C148" s="310" t="s">
        <v>964</v>
      </c>
      <c r="D148" s="311" t="s">
        <v>1052</v>
      </c>
      <c r="E148" s="313" t="s">
        <v>1</v>
      </c>
      <c r="F148" s="313" t="s">
        <v>2</v>
      </c>
      <c r="G148" s="433" t="s">
        <v>1070</v>
      </c>
      <c r="H148" s="313">
        <v>2019</v>
      </c>
      <c r="I148" s="313">
        <v>2</v>
      </c>
      <c r="J148" s="313">
        <v>24</v>
      </c>
      <c r="K148" s="313">
        <v>0</v>
      </c>
      <c r="L148" s="313">
        <v>1</v>
      </c>
      <c r="M148" s="293">
        <f t="shared" si="6"/>
        <v>27</v>
      </c>
      <c r="N148" s="420">
        <f t="shared" si="5"/>
        <v>54</v>
      </c>
      <c r="O148" s="355"/>
    </row>
    <row r="149" spans="1:15" s="365" customFormat="1" ht="31.6" customHeight="1" thickTop="1" x14ac:dyDescent="0.3">
      <c r="A149" s="355"/>
      <c r="B149" s="326" t="s">
        <v>460</v>
      </c>
      <c r="C149" s="294" t="s">
        <v>965</v>
      </c>
      <c r="D149" s="295" t="s">
        <v>1052</v>
      </c>
      <c r="E149" s="296" t="s">
        <v>1</v>
      </c>
      <c r="F149" s="296" t="s">
        <v>2</v>
      </c>
      <c r="G149" s="431" t="s">
        <v>1070</v>
      </c>
      <c r="H149" s="296">
        <v>2020</v>
      </c>
      <c r="I149" s="296">
        <v>1</v>
      </c>
      <c r="J149" s="296">
        <v>26</v>
      </c>
      <c r="K149" s="296">
        <v>0</v>
      </c>
      <c r="L149" s="296">
        <v>1</v>
      </c>
      <c r="M149" s="299">
        <f t="shared" si="6"/>
        <v>28</v>
      </c>
      <c r="N149" s="420">
        <f t="shared" si="5"/>
        <v>56</v>
      </c>
      <c r="O149" s="355"/>
    </row>
    <row r="150" spans="1:15" s="365" customFormat="1" ht="31.6" customHeight="1" x14ac:dyDescent="0.3">
      <c r="A150" s="355"/>
      <c r="B150" s="319" t="s">
        <v>461</v>
      </c>
      <c r="C150" s="320" t="s">
        <v>966</v>
      </c>
      <c r="D150" s="321" t="s">
        <v>1052</v>
      </c>
      <c r="E150" s="322" t="s">
        <v>1</v>
      </c>
      <c r="F150" s="322" t="s">
        <v>2</v>
      </c>
      <c r="G150" s="434" t="s">
        <v>1070</v>
      </c>
      <c r="H150" s="322" t="s">
        <v>1055</v>
      </c>
      <c r="I150" s="322">
        <v>2</v>
      </c>
      <c r="J150" s="322">
        <v>4</v>
      </c>
      <c r="K150" s="322">
        <v>0</v>
      </c>
      <c r="L150" s="322">
        <v>1</v>
      </c>
      <c r="M150" s="285">
        <f t="shared" si="6"/>
        <v>7</v>
      </c>
      <c r="N150" s="420">
        <f t="shared" si="5"/>
        <v>14</v>
      </c>
      <c r="O150" s="355"/>
    </row>
    <row r="151" spans="1:15" s="365" customFormat="1" ht="31.6" customHeight="1" thickBot="1" x14ac:dyDescent="0.35">
      <c r="A151" s="355"/>
      <c r="B151" s="327" t="s">
        <v>462</v>
      </c>
      <c r="C151" s="303" t="s">
        <v>966</v>
      </c>
      <c r="D151" s="304" t="s">
        <v>1052</v>
      </c>
      <c r="E151" s="305" t="s">
        <v>1</v>
      </c>
      <c r="F151" s="305" t="s">
        <v>2</v>
      </c>
      <c r="G151" s="432" t="s">
        <v>1070</v>
      </c>
      <c r="H151" s="305" t="s">
        <v>1055</v>
      </c>
      <c r="I151" s="305">
        <v>2</v>
      </c>
      <c r="J151" s="305">
        <v>4</v>
      </c>
      <c r="K151" s="305">
        <v>0</v>
      </c>
      <c r="L151" s="305">
        <v>1</v>
      </c>
      <c r="M151" s="350">
        <f t="shared" si="6"/>
        <v>7</v>
      </c>
      <c r="N151" s="420">
        <f t="shared" si="5"/>
        <v>14</v>
      </c>
      <c r="O151" s="355"/>
    </row>
    <row r="152" spans="1:15" s="365" customFormat="1" ht="31.6" customHeight="1" thickTop="1" x14ac:dyDescent="0.3">
      <c r="A152" s="355"/>
      <c r="B152" s="319" t="s">
        <v>474</v>
      </c>
      <c r="C152" s="320" t="s">
        <v>967</v>
      </c>
      <c r="D152" s="321" t="s">
        <v>1052</v>
      </c>
      <c r="E152" s="322" t="s">
        <v>1</v>
      </c>
      <c r="F152" s="322" t="s">
        <v>2</v>
      </c>
      <c r="G152" s="434" t="s">
        <v>1058</v>
      </c>
      <c r="H152" s="322" t="s">
        <v>1055</v>
      </c>
      <c r="I152" s="322">
        <v>2</v>
      </c>
      <c r="J152" s="322">
        <v>11</v>
      </c>
      <c r="K152" s="322">
        <v>0</v>
      </c>
      <c r="L152" s="322">
        <v>2</v>
      </c>
      <c r="M152" s="285">
        <f t="shared" si="6"/>
        <v>15</v>
      </c>
      <c r="N152" s="420"/>
      <c r="O152" s="355"/>
    </row>
    <row r="153" spans="1:15" s="365" customFormat="1" ht="31.6" customHeight="1" x14ac:dyDescent="0.3">
      <c r="A153" s="355"/>
      <c r="B153" s="324" t="s">
        <v>475</v>
      </c>
      <c r="C153" s="280" t="s">
        <v>968</v>
      </c>
      <c r="D153" s="281" t="s">
        <v>1052</v>
      </c>
      <c r="E153" s="282" t="s">
        <v>1</v>
      </c>
      <c r="F153" s="282" t="s">
        <v>2</v>
      </c>
      <c r="G153" s="429" t="s">
        <v>1070</v>
      </c>
      <c r="H153" s="438">
        <v>2019</v>
      </c>
      <c r="I153" s="282">
        <v>2</v>
      </c>
      <c r="J153" s="282">
        <v>27</v>
      </c>
      <c r="K153" s="282">
        <v>0</v>
      </c>
      <c r="L153" s="282">
        <v>1</v>
      </c>
      <c r="M153" s="342">
        <f t="shared" si="6"/>
        <v>30</v>
      </c>
      <c r="N153" s="420"/>
      <c r="O153" s="355"/>
    </row>
    <row r="154" spans="1:15" s="365" customFormat="1" ht="31.6" customHeight="1" x14ac:dyDescent="0.3">
      <c r="A154" s="355"/>
      <c r="B154" s="286" t="s">
        <v>476</v>
      </c>
      <c r="C154" s="280" t="s">
        <v>970</v>
      </c>
      <c r="D154" s="281" t="s">
        <v>1052</v>
      </c>
      <c r="E154" s="282" t="s">
        <v>1</v>
      </c>
      <c r="F154" s="282" t="s">
        <v>2</v>
      </c>
      <c r="G154" s="429" t="s">
        <v>1058</v>
      </c>
      <c r="H154" s="438">
        <v>2021</v>
      </c>
      <c r="I154" s="282">
        <v>2</v>
      </c>
      <c r="J154" s="282">
        <v>20</v>
      </c>
      <c r="K154" s="282">
        <v>0</v>
      </c>
      <c r="L154" s="282">
        <v>2</v>
      </c>
      <c r="M154" s="342">
        <f t="shared" si="6"/>
        <v>24</v>
      </c>
      <c r="N154" s="420"/>
      <c r="O154" s="355"/>
    </row>
    <row r="155" spans="1:15" s="365" customFormat="1" ht="31.6" customHeight="1" x14ac:dyDescent="0.3">
      <c r="A155" s="355"/>
      <c r="B155" s="324" t="s">
        <v>477</v>
      </c>
      <c r="C155" s="280" t="s">
        <v>971</v>
      </c>
      <c r="D155" s="281" t="s">
        <v>1052</v>
      </c>
      <c r="E155" s="282" t="s">
        <v>1</v>
      </c>
      <c r="F155" s="282" t="s">
        <v>2</v>
      </c>
      <c r="G155" s="429" t="s">
        <v>1070</v>
      </c>
      <c r="H155" s="282">
        <v>2023</v>
      </c>
      <c r="I155" s="282">
        <v>2</v>
      </c>
      <c r="J155" s="282">
        <v>6</v>
      </c>
      <c r="K155" s="282">
        <v>0</v>
      </c>
      <c r="L155" s="282">
        <v>1</v>
      </c>
      <c r="M155" s="342">
        <f t="shared" si="6"/>
        <v>9</v>
      </c>
      <c r="N155" s="420"/>
      <c r="O155" s="355"/>
    </row>
    <row r="156" spans="1:15" s="365" customFormat="1" ht="31.6" customHeight="1" x14ac:dyDescent="0.3">
      <c r="A156" s="355"/>
      <c r="B156" s="325" t="s">
        <v>478</v>
      </c>
      <c r="C156" s="288" t="s">
        <v>972</v>
      </c>
      <c r="D156" s="289" t="s">
        <v>1052</v>
      </c>
      <c r="E156" s="290" t="s">
        <v>1</v>
      </c>
      <c r="F156" s="290" t="s">
        <v>2</v>
      </c>
      <c r="G156" s="430" t="s">
        <v>1058</v>
      </c>
      <c r="H156" s="439">
        <v>2021</v>
      </c>
      <c r="I156" s="290">
        <v>2</v>
      </c>
      <c r="J156" s="290">
        <v>8</v>
      </c>
      <c r="K156" s="290">
        <v>0</v>
      </c>
      <c r="L156" s="290">
        <v>2</v>
      </c>
      <c r="M156" s="352">
        <v>24</v>
      </c>
      <c r="N156" s="420"/>
      <c r="O156" s="355"/>
    </row>
    <row r="157" spans="1:15" s="365" customFormat="1" ht="31.6" customHeight="1" x14ac:dyDescent="0.3">
      <c r="A157" s="355"/>
      <c r="B157" s="324" t="s">
        <v>479</v>
      </c>
      <c r="C157" s="329" t="s">
        <v>1088</v>
      </c>
      <c r="D157" s="282" t="s">
        <v>1052</v>
      </c>
      <c r="E157" s="282" t="s">
        <v>1</v>
      </c>
      <c r="F157" s="282" t="s">
        <v>2</v>
      </c>
      <c r="G157" s="435" t="s">
        <v>1059</v>
      </c>
      <c r="H157" s="438">
        <v>2019</v>
      </c>
      <c r="I157" s="282">
        <v>2</v>
      </c>
      <c r="J157" s="282">
        <v>7</v>
      </c>
      <c r="K157" s="282">
        <v>0</v>
      </c>
      <c r="L157" s="353">
        <v>0</v>
      </c>
      <c r="M157" s="282">
        <v>8</v>
      </c>
      <c r="N157" s="420"/>
      <c r="O157" s="355"/>
    </row>
    <row r="158" spans="1:15" s="278" customFormat="1" ht="31.6" customHeight="1" x14ac:dyDescent="0.7">
      <c r="A158" s="355"/>
      <c r="B158" s="686"/>
      <c r="C158" s="686"/>
      <c r="D158" s="686"/>
      <c r="E158" s="686"/>
      <c r="F158" s="686"/>
      <c r="G158" s="686"/>
      <c r="H158" s="421"/>
      <c r="I158" s="422"/>
      <c r="J158" s="687" t="s">
        <v>12</v>
      </c>
      <c r="K158" s="688"/>
      <c r="L158" s="688"/>
      <c r="M158" s="689"/>
      <c r="N158" s="423">
        <f>SUM(N7:N157)</f>
        <v>6151</v>
      </c>
      <c r="O158" s="424"/>
    </row>
    <row r="159" spans="1:15" ht="14.55" thickBot="1" x14ac:dyDescent="0.35">
      <c r="A159" s="355"/>
      <c r="B159" s="667"/>
      <c r="C159" s="667"/>
      <c r="D159" s="667"/>
      <c r="E159" s="667"/>
      <c r="F159" s="667"/>
      <c r="G159" s="667"/>
      <c r="H159" s="667"/>
      <c r="I159" s="667"/>
      <c r="J159" s="667"/>
      <c r="K159" s="667"/>
      <c r="L159" s="667"/>
      <c r="M159" s="667"/>
      <c r="N159" s="667"/>
      <c r="O159" s="424"/>
    </row>
    <row r="160" spans="1:15" ht="18.8" thickBot="1" x14ac:dyDescent="0.35">
      <c r="B160"/>
      <c r="E160" s="690"/>
      <c r="F160" s="690"/>
      <c r="G160" s="425"/>
      <c r="H160" s="425"/>
      <c r="L160" s="691" t="s">
        <v>1001</v>
      </c>
      <c r="M160" s="692"/>
      <c r="N160" s="693"/>
    </row>
    <row r="161" spans="5:14" ht="18.8" thickBot="1" x14ac:dyDescent="0.35">
      <c r="E161" s="690"/>
      <c r="F161" s="690"/>
      <c r="L161" s="694" t="s">
        <v>1132</v>
      </c>
      <c r="M161" s="695"/>
      <c r="N161" s="426">
        <f>SUM(I7:I157)</f>
        <v>623</v>
      </c>
    </row>
    <row r="162" spans="5:14" ht="18.8" thickBot="1" x14ac:dyDescent="0.35">
      <c r="E162" s="690"/>
      <c r="F162" s="690"/>
      <c r="L162" s="691" t="s">
        <v>1133</v>
      </c>
      <c r="M162" s="696"/>
      <c r="N162" s="427">
        <f>SUM(J7:J157)</f>
        <v>2370</v>
      </c>
    </row>
    <row r="163" spans="5:14" ht="29.95" customHeight="1" thickBot="1" x14ac:dyDescent="0.35">
      <c r="E163" s="690"/>
      <c r="F163" s="690"/>
      <c r="L163" s="694" t="s">
        <v>1134</v>
      </c>
      <c r="M163" s="695"/>
      <c r="N163" s="428">
        <f>SUM(K7:K157)</f>
        <v>6</v>
      </c>
    </row>
    <row r="164" spans="5:14" ht="18.8" thickBot="1" x14ac:dyDescent="0.35">
      <c r="E164" s="690"/>
      <c r="F164" s="690"/>
      <c r="L164" s="691" t="s">
        <v>1000</v>
      </c>
      <c r="M164" s="696"/>
      <c r="N164" s="427">
        <f>SUM(M7:M157)</f>
        <v>3119</v>
      </c>
    </row>
    <row r="165" spans="5:14" ht="18.3" x14ac:dyDescent="0.3">
      <c r="E165" s="690"/>
      <c r="F165" s="690"/>
    </row>
    <row r="166" spans="5:14" ht="18.3" x14ac:dyDescent="0.3">
      <c r="E166" s="690"/>
      <c r="F166" s="690"/>
    </row>
    <row r="167" spans="5:14" ht="18.3" x14ac:dyDescent="0.3">
      <c r="E167" s="690"/>
      <c r="F167" s="690"/>
    </row>
    <row r="168" spans="5:14" ht="18.3" x14ac:dyDescent="0.3">
      <c r="E168" s="690"/>
      <c r="F168" s="690"/>
    </row>
    <row r="169" spans="5:14" ht="18.3" x14ac:dyDescent="0.3">
      <c r="E169" s="690"/>
      <c r="F169" s="690"/>
    </row>
    <row r="170" spans="5:14" ht="18.3" x14ac:dyDescent="0.3">
      <c r="E170" s="690"/>
      <c r="F170" s="690"/>
    </row>
    <row r="171" spans="5:14" ht="18.3" x14ac:dyDescent="0.3">
      <c r="E171" s="690"/>
      <c r="F171" s="690"/>
    </row>
  </sheetData>
  <mergeCells count="27">
    <mergeCell ref="E169:F169"/>
    <mergeCell ref="E170:F170"/>
    <mergeCell ref="E171:F171"/>
    <mergeCell ref="E164:F164"/>
    <mergeCell ref="L164:M164"/>
    <mergeCell ref="E165:F165"/>
    <mergeCell ref="E166:F166"/>
    <mergeCell ref="E167:F167"/>
    <mergeCell ref="E168:F168"/>
    <mergeCell ref="E161:F161"/>
    <mergeCell ref="L161:M161"/>
    <mergeCell ref="E162:F162"/>
    <mergeCell ref="L162:M162"/>
    <mergeCell ref="E163:F163"/>
    <mergeCell ref="L163:M163"/>
    <mergeCell ref="B158:G158"/>
    <mergeCell ref="J158:M158"/>
    <mergeCell ref="B159:K159"/>
    <mergeCell ref="L159:N159"/>
    <mergeCell ref="E160:F160"/>
    <mergeCell ref="L160:N160"/>
    <mergeCell ref="B1:N3"/>
    <mergeCell ref="B4:M4"/>
    <mergeCell ref="N4:N6"/>
    <mergeCell ref="B5:C5"/>
    <mergeCell ref="D5:H5"/>
    <mergeCell ref="I5:M5"/>
  </mergeCells>
  <conditionalFormatting sqref="B7:B157">
    <cfRule type="expression" dxfId="0" priority="1" stopIfTrue="1">
      <formula>ADDRESS(ROW(),COLUMN())=CELL("address")</formula>
    </cfRule>
  </conditionalFormatting>
  <pageMargins left="0.7" right="0.7" top="0.75" bottom="0.75" header="0.3" footer="0.3"/>
  <pageSetup paperSize="9" scale="42"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33108-5ECC-4CEA-A5BD-6DA01A560DF5}">
  <sheetPr>
    <tabColor theme="9"/>
    <pageSetUpPr fitToPage="1"/>
  </sheetPr>
  <dimension ref="A1:J33"/>
  <sheetViews>
    <sheetView showGridLines="0" zoomScale="90" zoomScaleNormal="90" workbookViewId="0">
      <pane xSplit="6" ySplit="11" topLeftCell="G12" activePane="bottomRight" state="frozen"/>
      <selection pane="topRight" activeCell="K1" sqref="K1"/>
      <selection pane="bottomLeft" activeCell="A4" sqref="A4"/>
      <selection pane="bottomRight" activeCell="B16" sqref="B16"/>
    </sheetView>
  </sheetViews>
  <sheetFormatPr defaultColWidth="9.19921875" defaultRowHeight="14" x14ac:dyDescent="0.3"/>
  <cols>
    <col min="1" max="1" width="1.3984375" style="386" customWidth="1"/>
    <col min="2" max="2" width="69.19921875" style="277" customWidth="1"/>
    <col min="3" max="3" width="20.19921875" style="277" customWidth="1"/>
    <col min="4" max="4" width="41.796875" style="277" customWidth="1"/>
    <col min="5" max="5" width="26.3984375" customWidth="1"/>
    <col min="6" max="6" width="17.3984375" customWidth="1"/>
    <col min="7" max="7" width="1.3984375" style="386" customWidth="1"/>
    <col min="9" max="9" width="53.59765625" customWidth="1"/>
    <col min="10" max="10" width="23.796875" customWidth="1"/>
  </cols>
  <sheetData>
    <row r="1" spans="1:10" ht="14.55" customHeight="1" x14ac:dyDescent="0.3">
      <c r="A1" s="388"/>
      <c r="B1" s="388"/>
      <c r="C1" s="388"/>
      <c r="D1" s="388"/>
      <c r="E1" s="388"/>
      <c r="F1" s="388"/>
      <c r="G1" s="355"/>
    </row>
    <row r="2" spans="1:10" ht="14.55" customHeight="1" x14ac:dyDescent="0.3">
      <c r="A2" s="698" t="s">
        <v>1107</v>
      </c>
      <c r="B2" s="699"/>
      <c r="C2" s="699"/>
      <c r="D2" s="699"/>
      <c r="E2" s="699"/>
      <c r="F2" s="699"/>
      <c r="G2" s="355"/>
    </row>
    <row r="3" spans="1:10" ht="14.55" customHeight="1" x14ac:dyDescent="0.3">
      <c r="A3" s="699"/>
      <c r="B3" s="699"/>
      <c r="C3" s="699"/>
      <c r="D3" s="699"/>
      <c r="E3" s="699"/>
      <c r="F3" s="699"/>
      <c r="G3" s="355"/>
    </row>
    <row r="4" spans="1:10" ht="15.05" customHeight="1" x14ac:dyDescent="0.3">
      <c r="A4" s="699"/>
      <c r="B4" s="699"/>
      <c r="C4" s="699"/>
      <c r="D4" s="699"/>
      <c r="E4" s="699"/>
      <c r="F4" s="699"/>
      <c r="G4" s="355"/>
    </row>
    <row r="5" spans="1:10" ht="15.05" customHeight="1" x14ac:dyDescent="0.3">
      <c r="A5" s="699"/>
      <c r="B5" s="699"/>
      <c r="C5" s="699"/>
      <c r="D5" s="699"/>
      <c r="E5" s="699"/>
      <c r="F5" s="699"/>
      <c r="G5" s="355"/>
    </row>
    <row r="6" spans="1:10" ht="15.05" customHeight="1" x14ac:dyDescent="0.3">
      <c r="A6" s="699"/>
      <c r="B6" s="699"/>
      <c r="C6" s="699"/>
      <c r="D6" s="699"/>
      <c r="E6" s="699"/>
      <c r="F6" s="699"/>
      <c r="G6" s="355"/>
    </row>
    <row r="7" spans="1:10" ht="15.05" customHeight="1" x14ac:dyDescent="0.3">
      <c r="A7" s="699"/>
      <c r="B7" s="699"/>
      <c r="C7" s="699"/>
      <c r="D7" s="699"/>
      <c r="E7" s="699"/>
      <c r="F7" s="699"/>
      <c r="G7" s="355"/>
    </row>
    <row r="8" spans="1:10" ht="15.05" customHeight="1" thickBot="1" x14ac:dyDescent="0.35">
      <c r="A8" s="699"/>
      <c r="B8" s="699"/>
      <c r="C8" s="699"/>
      <c r="D8" s="699"/>
      <c r="E8" s="699"/>
      <c r="F8" s="699"/>
      <c r="G8" s="355"/>
    </row>
    <row r="9" spans="1:10" ht="60.05" customHeight="1" thickBot="1" x14ac:dyDescent="0.35">
      <c r="A9" s="355"/>
      <c r="B9" s="671" t="s">
        <v>1108</v>
      </c>
      <c r="C9" s="673"/>
      <c r="D9" s="673"/>
      <c r="E9" s="673"/>
      <c r="F9" s="700" t="s">
        <v>1109</v>
      </c>
      <c r="G9" s="355"/>
    </row>
    <row r="10" spans="1:10" s="356" customFormat="1" ht="21.8" customHeight="1" thickBot="1" x14ac:dyDescent="0.35">
      <c r="A10" s="355"/>
      <c r="B10" s="702" t="s">
        <v>1110</v>
      </c>
      <c r="C10" s="703"/>
      <c r="D10" s="678" t="s">
        <v>1111</v>
      </c>
      <c r="E10" s="672"/>
      <c r="F10" s="701"/>
      <c r="G10" s="355"/>
    </row>
    <row r="11" spans="1:10" s="360" customFormat="1" ht="50" customHeight="1" thickBot="1" x14ac:dyDescent="0.35">
      <c r="A11" s="355"/>
      <c r="B11" s="389" t="s">
        <v>831</v>
      </c>
      <c r="C11" s="389" t="s">
        <v>832</v>
      </c>
      <c r="D11" s="389" t="s">
        <v>1112</v>
      </c>
      <c r="E11" s="390" t="s">
        <v>1050</v>
      </c>
      <c r="F11" s="701"/>
      <c r="G11" s="355"/>
    </row>
    <row r="12" spans="1:10" s="365" customFormat="1" ht="31.6" customHeight="1" x14ac:dyDescent="0.3">
      <c r="A12" s="355"/>
      <c r="B12" s="411" t="s">
        <v>1113</v>
      </c>
      <c r="C12" s="391" t="s">
        <v>1114</v>
      </c>
      <c r="D12" s="391" t="s">
        <v>1056</v>
      </c>
      <c r="E12" s="391" t="s">
        <v>3</v>
      </c>
      <c r="F12" s="392">
        <v>16</v>
      </c>
      <c r="G12" s="355"/>
    </row>
    <row r="13" spans="1:10" s="365" customFormat="1" ht="31.6" customHeight="1" thickBot="1" x14ac:dyDescent="0.35">
      <c r="A13" s="355"/>
      <c r="B13" s="412" t="s">
        <v>494</v>
      </c>
      <c r="C13" s="393" t="s">
        <v>835</v>
      </c>
      <c r="D13" s="393" t="s">
        <v>1115</v>
      </c>
      <c r="E13" s="393" t="s">
        <v>3</v>
      </c>
      <c r="F13" s="394" t="s">
        <v>14</v>
      </c>
      <c r="G13" s="355"/>
      <c r="I13" s="697"/>
      <c r="J13" s="697"/>
    </row>
    <row r="14" spans="1:10" s="365" customFormat="1" ht="31.6" customHeight="1" x14ac:dyDescent="0.3">
      <c r="A14" s="355"/>
      <c r="B14" s="366" t="s">
        <v>502</v>
      </c>
      <c r="C14" s="367" t="s">
        <v>974</v>
      </c>
      <c r="D14" s="395" t="s">
        <v>1116</v>
      </c>
      <c r="E14" s="396" t="s">
        <v>3</v>
      </c>
      <c r="F14" s="397">
        <v>30</v>
      </c>
      <c r="G14" s="355"/>
      <c r="I14" s="398"/>
      <c r="J14" s="399"/>
    </row>
    <row r="15" spans="1:10" s="365" customFormat="1" ht="31.6" customHeight="1" x14ac:dyDescent="0.3">
      <c r="A15" s="355"/>
      <c r="B15" s="400" t="s">
        <v>1117</v>
      </c>
      <c r="C15" s="381" t="s">
        <v>849</v>
      </c>
      <c r="D15" s="401" t="s">
        <v>1067</v>
      </c>
      <c r="E15" s="381" t="s">
        <v>3</v>
      </c>
      <c r="F15" s="402">
        <v>16</v>
      </c>
      <c r="G15" s="355"/>
    </row>
    <row r="16" spans="1:10" s="365" customFormat="1" ht="31.6" customHeight="1" x14ac:dyDescent="0.3">
      <c r="A16" s="355"/>
      <c r="B16" s="403" t="s">
        <v>117</v>
      </c>
      <c r="C16" s="404" t="s">
        <v>125</v>
      </c>
      <c r="D16" s="405" t="s">
        <v>1068</v>
      </c>
      <c r="E16" s="405" t="s">
        <v>3</v>
      </c>
      <c r="F16" s="406">
        <v>4</v>
      </c>
      <c r="G16" s="355"/>
    </row>
    <row r="17" spans="1:10" s="365" customFormat="1" ht="31.6" customHeight="1" x14ac:dyDescent="0.3">
      <c r="A17" s="355"/>
      <c r="B17" s="407" t="s">
        <v>179</v>
      </c>
      <c r="C17" s="401" t="s">
        <v>874</v>
      </c>
      <c r="D17" s="401" t="s">
        <v>1071</v>
      </c>
      <c r="E17" s="381" t="s">
        <v>3</v>
      </c>
      <c r="F17" s="402">
        <v>5</v>
      </c>
      <c r="G17" s="355"/>
    </row>
    <row r="18" spans="1:10" s="365" customFormat="1" ht="31.6" customHeight="1" x14ac:dyDescent="0.3">
      <c r="A18" s="355"/>
      <c r="B18" s="408" t="s">
        <v>181</v>
      </c>
      <c r="C18" s="405" t="s">
        <v>876</v>
      </c>
      <c r="D18" s="404" t="s">
        <v>1118</v>
      </c>
      <c r="E18" s="405" t="s">
        <v>3</v>
      </c>
      <c r="F18" s="406">
        <v>4</v>
      </c>
      <c r="G18" s="355"/>
    </row>
    <row r="19" spans="1:10" s="365" customFormat="1" ht="31.6" customHeight="1" x14ac:dyDescent="0.3">
      <c r="A19" s="355"/>
      <c r="B19" s="400" t="s">
        <v>204</v>
      </c>
      <c r="C19" s="381" t="s">
        <v>878</v>
      </c>
      <c r="D19" s="401" t="s">
        <v>1073</v>
      </c>
      <c r="E19" s="381">
        <v>2022</v>
      </c>
      <c r="F19" s="402">
        <v>5</v>
      </c>
      <c r="G19" s="355"/>
      <c r="I19" s="278"/>
      <c r="J19" s="278"/>
    </row>
    <row r="20" spans="1:10" s="365" customFormat="1" ht="31.6" customHeight="1" x14ac:dyDescent="0.3">
      <c r="A20" s="355"/>
      <c r="B20" s="408" t="s">
        <v>314</v>
      </c>
      <c r="C20" s="405" t="s">
        <v>903</v>
      </c>
      <c r="D20" s="404" t="s">
        <v>1118</v>
      </c>
      <c r="E20" s="405" t="s">
        <v>3</v>
      </c>
      <c r="F20" s="409">
        <v>2</v>
      </c>
      <c r="G20" s="355"/>
      <c r="I20" s="278"/>
      <c r="J20" s="278"/>
    </row>
    <row r="21" spans="1:10" s="365" customFormat="1" ht="31.6" customHeight="1" x14ac:dyDescent="0.3">
      <c r="A21" s="355"/>
      <c r="B21" s="400" t="s">
        <v>296</v>
      </c>
      <c r="C21" s="381" t="s">
        <v>917</v>
      </c>
      <c r="D21" s="401" t="s">
        <v>1118</v>
      </c>
      <c r="E21" s="381" t="s">
        <v>3</v>
      </c>
      <c r="F21" s="410">
        <v>1</v>
      </c>
      <c r="G21" s="355"/>
      <c r="I21"/>
      <c r="J21"/>
    </row>
    <row r="22" spans="1:10" s="365" customFormat="1" ht="31.6" customHeight="1" x14ac:dyDescent="0.3">
      <c r="A22" s="355"/>
      <c r="B22" s="407" t="s">
        <v>1119</v>
      </c>
      <c r="C22" s="401" t="s">
        <v>920</v>
      </c>
      <c r="D22" s="401" t="s">
        <v>1118</v>
      </c>
      <c r="E22" s="381" t="s">
        <v>3</v>
      </c>
      <c r="F22" s="402">
        <v>2</v>
      </c>
      <c r="G22" s="355"/>
      <c r="I22"/>
      <c r="J22"/>
    </row>
    <row r="23" spans="1:10" s="365" customFormat="1" ht="31.6" customHeight="1" x14ac:dyDescent="0.3">
      <c r="A23" s="355"/>
      <c r="B23" s="408" t="s">
        <v>348</v>
      </c>
      <c r="C23" s="404" t="s">
        <v>935</v>
      </c>
      <c r="D23" s="404" t="s">
        <v>1068</v>
      </c>
      <c r="E23" s="405" t="s">
        <v>3</v>
      </c>
      <c r="F23" s="406">
        <v>2</v>
      </c>
      <c r="G23" s="355"/>
      <c r="I23"/>
      <c r="J23"/>
    </row>
    <row r="24" spans="1:10" s="365" customFormat="1" ht="31.6" customHeight="1" x14ac:dyDescent="0.3">
      <c r="A24" s="355"/>
      <c r="B24" s="400" t="s">
        <v>395</v>
      </c>
      <c r="C24" s="381" t="s">
        <v>947</v>
      </c>
      <c r="D24" s="381" t="s">
        <v>1068</v>
      </c>
      <c r="E24" s="381" t="s">
        <v>3</v>
      </c>
      <c r="F24" s="410">
        <v>4</v>
      </c>
      <c r="G24" s="355"/>
      <c r="I24"/>
      <c r="J24"/>
    </row>
    <row r="25" spans="1:10" s="365" customFormat="1" ht="31.6" customHeight="1" x14ac:dyDescent="0.3">
      <c r="A25" s="355"/>
      <c r="B25" s="408" t="s">
        <v>1120</v>
      </c>
      <c r="C25" s="405" t="s">
        <v>968</v>
      </c>
      <c r="D25" s="404" t="s">
        <v>1068</v>
      </c>
      <c r="E25" s="405" t="s">
        <v>3</v>
      </c>
      <c r="F25" s="409">
        <v>4</v>
      </c>
      <c r="G25" s="355"/>
      <c r="I25"/>
      <c r="J25"/>
    </row>
    <row r="26" spans="1:10" s="365" customFormat="1" ht="31.6" customHeight="1" x14ac:dyDescent="0.3">
      <c r="A26" s="355"/>
      <c r="B26" s="400" t="s">
        <v>480</v>
      </c>
      <c r="C26" s="381" t="s">
        <v>971</v>
      </c>
      <c r="D26" s="381" t="s">
        <v>1118</v>
      </c>
      <c r="E26" s="381" t="s">
        <v>3</v>
      </c>
      <c r="F26" s="410">
        <v>1</v>
      </c>
      <c r="G26" s="355"/>
      <c r="I26"/>
      <c r="J26"/>
    </row>
    <row r="27" spans="1:10" s="278" customFormat="1" ht="31.6" customHeight="1" thickBot="1" x14ac:dyDescent="0.35">
      <c r="A27" s="355"/>
      <c r="B27" s="408" t="s">
        <v>481</v>
      </c>
      <c r="C27" s="405" t="s">
        <v>972</v>
      </c>
      <c r="D27" s="405" t="s">
        <v>1073</v>
      </c>
      <c r="E27" s="404">
        <v>2022</v>
      </c>
      <c r="F27" s="409">
        <v>5</v>
      </c>
      <c r="G27" s="355"/>
      <c r="I27"/>
      <c r="J27"/>
    </row>
    <row r="28" spans="1:10" s="278" customFormat="1" ht="31.6" customHeight="1" thickBot="1" x14ac:dyDescent="0.35">
      <c r="A28" s="355"/>
      <c r="B28" s="383"/>
      <c r="C28" s="383"/>
      <c r="D28" s="664" t="s">
        <v>12</v>
      </c>
      <c r="E28" s="666"/>
      <c r="F28" s="384">
        <f>SUM(F12:F27)</f>
        <v>101</v>
      </c>
      <c r="G28" s="355"/>
      <c r="I28"/>
      <c r="J28"/>
    </row>
    <row r="29" spans="1:10" x14ac:dyDescent="0.3">
      <c r="A29" s="667"/>
      <c r="B29" s="667"/>
      <c r="C29" s="667"/>
      <c r="D29" s="667"/>
      <c r="E29" s="667"/>
      <c r="F29" s="667"/>
      <c r="G29" s="355"/>
    </row>
    <row r="30" spans="1:10" ht="18.3" x14ac:dyDescent="0.3">
      <c r="E30" s="690"/>
      <c r="F30" s="690"/>
    </row>
    <row r="31" spans="1:10" ht="18.3" x14ac:dyDescent="0.3">
      <c r="E31" s="690"/>
      <c r="F31" s="690"/>
    </row>
    <row r="32" spans="1:10" ht="18.3" x14ac:dyDescent="0.3">
      <c r="E32" s="690"/>
      <c r="F32" s="690"/>
    </row>
    <row r="33" spans="5:6" ht="15.05" customHeight="1" x14ac:dyDescent="0.3">
      <c r="E33" s="690"/>
      <c r="F33" s="690"/>
    </row>
  </sheetData>
  <mergeCells count="12">
    <mergeCell ref="I13:J13"/>
    <mergeCell ref="E33:F33"/>
    <mergeCell ref="A2:F8"/>
    <mergeCell ref="B9:E9"/>
    <mergeCell ref="F9:F11"/>
    <mergeCell ref="B10:C10"/>
    <mergeCell ref="D10:E10"/>
    <mergeCell ref="D28:E28"/>
    <mergeCell ref="A29:F29"/>
    <mergeCell ref="E30:F30"/>
    <mergeCell ref="E31:F31"/>
    <mergeCell ref="E32:F32"/>
  </mergeCells>
  <pageMargins left="0.7" right="0.7" top="0.75" bottom="0.75" header="0.3" footer="0.3"/>
  <pageSetup paperSize="9" scale="42"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p:Policy xmlns:p="office.server.policy" id="" local="true">
  <p:Name>eDocument</p:Name>
  <p:Description/>
  <p:Statement/>
  <p:PolicyItems/>
</p:Policy>
</file>

<file path=customXml/item3.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Version=15.0.0.0, Culture=neutral, PublicKeyToken=71e9bce111e9429c</Assembly>
    <Class>Microsoft.Office.RecordsManagement.Internal.UpdateExpireDate</Class>
    <Data/>
    <Filter/>
  </Receiver>
</spe:Receivers>
</file>

<file path=customXml/item4.xml><?xml version="1.0" encoding="utf-8"?>
<ct:contentTypeSchema xmlns:ct="http://schemas.microsoft.com/office/2006/metadata/contentType" xmlns:ma="http://schemas.microsoft.com/office/2006/metadata/properties/metaAttributes" ct:_="" ma:_="" ma:contentTypeName="eDocument" ma:contentTypeID="0x0101000BC94875665D404BB1351B53C41FD2C0000AF53411FEE43142AB9673AF04AE85D9" ma:contentTypeVersion="21" ma:contentTypeDescription="Create a new document for eDocs" ma:contentTypeScope="" ma:versionID="2e8df59c1637554f9f5e91730534b245">
  <xsd:schema xmlns:xsd="http://www.w3.org/2001/XMLSchema" xmlns:xs="http://www.w3.org/2001/XMLSchema" xmlns:p="http://schemas.microsoft.com/office/2006/metadata/properties" xmlns:ns1="http://schemas.microsoft.com/sharepoint/v3" xmlns:ns2="aaf6026f-2485-4253-897e-876d9a02ee5a" xmlns:ns3="0611adb1-9434-4917-93e2-02edf01b5841" xmlns:ns4="http://schemas.microsoft.com/sharepoint/v4" targetNamespace="http://schemas.microsoft.com/office/2006/metadata/properties" ma:root="true" ma:fieldsID="63fb5a2625ade6bec4e64d4c90cdb366" ns1:_="" ns2:_="" ns3:_="" ns4:_="">
    <xsd:import namespace="http://schemas.microsoft.com/sharepoint/v3"/>
    <xsd:import namespace="aaf6026f-2485-4253-897e-876d9a02ee5a"/>
    <xsd:import namespace="0611adb1-9434-4917-93e2-02edf01b5841"/>
    <xsd:import namespace="http://schemas.microsoft.com/sharepoint/v4"/>
    <xsd:element name="properties">
      <xsd:complexType>
        <xsd:sequence>
          <xsd:element name="documentManagement">
            <xsd:complexType>
              <xsd:all>
                <xsd:element ref="ns2:eDocs_DocumentTopicsTaxHTField0" minOccurs="0"/>
                <xsd:element ref="ns1:_vti_ItemDeclaredRecord" minOccurs="0"/>
                <xsd:element ref="ns1:_dlc_Exempt" minOccurs="0"/>
                <xsd:element ref="ns1:_dlc_ExpireDateSaved" minOccurs="0"/>
                <xsd:element ref="ns1:_dlc_ExpireDate" minOccurs="0"/>
                <xsd:element ref="ns3:TaxCatchAll" minOccurs="0"/>
                <xsd:element ref="ns2:eDocs_YearTaxHTField0" minOccurs="0"/>
                <xsd:element ref="ns1:eDocs_FileStatus"/>
                <xsd:element ref="ns2:eDocs_FileTopicsTaxHTField0" minOccurs="0"/>
                <xsd:element ref="ns1:eDocs_FileName" minOccurs="0"/>
                <xsd:element ref="ns2:eDocs_SeriesSubSeriesTaxHTField0" minOccurs="0"/>
                <xsd:element ref="ns4:IconOverlay" minOccurs="0"/>
                <xsd:element ref="ns2:eDocs_SecurityClassificationTaxHTField0" minOccurs="0"/>
                <xsd:element ref="ns1:OCRLastProcess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10" nillable="true" ma:displayName="Declared Record" ma:hidden="true" ma:internalName="_vti_ItemDeclaredRecord" ma:readOnly="true">
      <xsd:simpleType>
        <xsd:restriction base="dms:DateTime"/>
      </xsd:simpleType>
    </xsd:element>
    <xsd:element name="_dlc_Exempt" ma:index="11" nillable="true" ma:displayName="Exempt from Policy" ma:hidden="true" ma:internalName="_dlc_Exempt" ma:readOnly="true">
      <xsd:simpleType>
        <xsd:restriction base="dms:Unknown"/>
      </xsd:simpleType>
    </xsd:element>
    <xsd:element name="_dlc_ExpireDateSaved" ma:index="12" nillable="true" ma:displayName="Original Expiration Date" ma:hidden="true" ma:internalName="_dlc_ExpireDateSaved" ma:readOnly="true">
      <xsd:simpleType>
        <xsd:restriction base="dms:DateTime"/>
      </xsd:simpleType>
    </xsd:element>
    <xsd:element name="_dlc_ExpireDate" ma:index="13" nillable="true" ma:displayName="Expiration Date" ma:description="" ma:hidden="true" ma:indexed="true" ma:internalName="_dlc_ExpireDate" ma:readOnly="true">
      <xsd:simpleType>
        <xsd:restriction base="dms:DateTime"/>
      </xsd:simpleType>
    </xsd:element>
    <xsd:element name="eDocs_FileStatus" ma:index="17" ma:displayName="Status" ma:default="Live" ma:description="Current Status of the File. This is set to Live, Archived or sent to National Archives" ma:format="Dropdown" ma:indexed="true" ma:internalName="eDocs_FileStatus">
      <xsd:simpleType>
        <xsd:restriction base="dms:Choice">
          <xsd:enumeration value="Live"/>
          <xsd:enumeration value="Archived"/>
          <xsd:enumeration value="Cancelled"/>
          <xsd:enumeration value="Sent to National Archives"/>
        </xsd:restriction>
      </xsd:simpleType>
    </xsd:element>
    <xsd:element name="eDocs_FileName" ma:index="20" nillable="true" ma:displayName="File Name" ma:default="0" ma:description="File Number" ma:indexed="true" ma:internalName="eDocs_FileName">
      <xsd:simpleType>
        <xsd:restriction base="dms:Text">
          <xsd:maxLength value="20"/>
        </xsd:restriction>
      </xsd:simpleType>
    </xsd:element>
    <xsd:element name="OCRLastProcessed" ma:index="26" nillable="true" ma:displayName="OCR Last Processed" ma:format="DateTime" ma:hidden="true" ma:internalName="OCRLastProcess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af6026f-2485-4253-897e-876d9a02ee5a" elementFormDefault="qualified">
    <xsd:import namespace="http://schemas.microsoft.com/office/2006/documentManagement/types"/>
    <xsd:import namespace="http://schemas.microsoft.com/office/infopath/2007/PartnerControls"/>
    <xsd:element name="eDocs_DocumentTopicsTaxHTField0" ma:index="9" nillable="true" ma:taxonomy="true" ma:internalName="eDocs_DocumentTopicsTaxHTField0" ma:taxonomyFieldName="eDocs_DocumentTopics" ma:displayName="Document Topics" ma:default="" ma:fieldId="{fbaa881f-c4ae-443f-9fda-fbdd527793df}" ma:taxonomyMulti="true" ma:sspId="7b6e00a8-1446-4ef2-b92a-96b4772b9755" ma:termSetId="4ea0674e-a632-4ecc-9184-1ad7f5cbb25a" ma:anchorId="00000000-0000-0000-0000-000000000000" ma:open="false" ma:isKeyword="false">
      <xsd:complexType>
        <xsd:sequence>
          <xsd:element ref="pc:Terms" minOccurs="0" maxOccurs="1"/>
        </xsd:sequence>
      </xsd:complexType>
    </xsd:element>
    <xsd:element name="eDocs_YearTaxHTField0" ma:index="15" nillable="true" ma:taxonomy="true" ma:internalName="eDocs_YearTaxHTField0" ma:taxonomyFieldName="eDocs_Year" ma:displayName="Year" ma:indexed="true" ma:fieldId="{7b1b8a72-8553-41e1-8dd7-5ce464e281f2}" ma:sspId="7b6e00a8-1446-4ef2-b92a-96b4772b9755" ma:termSetId="6b2a013c-fe8b-4805-9242-a33f2487bec9" ma:anchorId="00000000-0000-0000-0000-000000000000" ma:open="false" ma:isKeyword="false">
      <xsd:complexType>
        <xsd:sequence>
          <xsd:element ref="pc:Terms" minOccurs="0" maxOccurs="1"/>
        </xsd:sequence>
      </xsd:complexType>
    </xsd:element>
    <xsd:element name="eDocs_FileTopicsTaxHTField0" ma:index="18" nillable="true" ma:taxonomy="true" ma:internalName="eDocs_FileTopicsTaxHTField0" ma:taxonomyFieldName="eDocs_FileTopics" ma:displayName="File Topics" ma:default="" ma:fieldId="{602c691f-3efa-402d-ab5c-baa8c240a9e7}" ma:taxonomyMulti="true" ma:sspId="7b6e00a8-1446-4ef2-b92a-96b4772b9755" ma:termSetId="4ea0674e-a632-4ecc-9184-1ad7f5cbb25a" ma:anchorId="00000000-0000-0000-0000-000000000000" ma:open="false" ma:isKeyword="false">
      <xsd:complexType>
        <xsd:sequence>
          <xsd:element ref="pc:Terms" minOccurs="0" maxOccurs="1"/>
        </xsd:sequence>
      </xsd:complexType>
    </xsd:element>
    <xsd:element name="eDocs_SeriesSubSeriesTaxHTField0" ma:index="21" nillable="true" ma:taxonomy="true" ma:internalName="eDocs_SeriesSubSeriesTaxHTField0" ma:taxonomyFieldName="eDocs_SeriesSubSeries" ma:displayName="Sub Series" ma:fieldId="{11f8bb48-43d6-459a-8b80-9123185593c7}" ma:sspId="7b6e00a8-1446-4ef2-b92a-96b4772b9755" ma:termSetId="584d92f5-f104-4db4-9eaa-0d5facccda66" ma:anchorId="00000000-0000-0000-0000-000000000000" ma:open="false" ma:isKeyword="false">
      <xsd:complexType>
        <xsd:sequence>
          <xsd:element ref="pc:Terms" minOccurs="0" maxOccurs="1"/>
        </xsd:sequence>
      </xsd:complexType>
    </xsd:element>
    <xsd:element name="eDocs_SecurityClassificationTaxHTField0" ma:index="25" nillable="true" ma:taxonomy="true" ma:internalName="eDocs_SecurityClassificationTaxHTField0" ma:taxonomyFieldName="eDocs_SecurityClassification" ma:displayName="Security Classification" ma:fieldId="{6bbd3faf-a5ab-4e5e-b8a6-a5e099cef439}" ma:sspId="7b6e00a8-1446-4ef2-b92a-96b4772b9755" ma:termSetId="597e04dd-c0ba-4dc5-b0c3-577ee999919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611adb1-9434-4917-93e2-02edf01b584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01602a3-fe0b-4815-b513-7bf450a64c69}" ma:internalName="TaxCatchAll" ma:showField="CatchAllData" ma:web="0611adb1-9434-4917-93e2-02edf01b584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23"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eDocs_FileStatus xmlns="http://schemas.microsoft.com/sharepoint/v3">Live</eDocs_FileStatus>
    <IconOverlay xmlns="http://schemas.microsoft.com/sharepoint/v4" xsi:nil="true"/>
    <TaxCatchAll xmlns="0611adb1-9434-4917-93e2-02edf01b5841">
      <Value>13</Value>
      <Value>16</Value>
      <Value>17</Value>
      <Value>2</Value>
      <Value>14</Value>
    </TaxCatchAll>
    <eDocs_FileTopicsTaxHTField0 xmlns="aaf6026f-2485-4253-897e-876d9a02ee5a">
      <Terms xmlns="http://schemas.microsoft.com/office/infopath/2007/PartnerControls">
        <TermInfo xmlns="http://schemas.microsoft.com/office/infopath/2007/PartnerControls">
          <TermName xmlns="http://schemas.microsoft.com/office/infopath/2007/PartnerControls">Buildings Maintenance</TermName>
          <TermId xmlns="http://schemas.microsoft.com/office/infopath/2007/PartnerControls">6f93d2dc-254b-4002-81a0-16c106f1d81a</TermId>
        </TermInfo>
        <TermInfo xmlns="http://schemas.microsoft.com/office/infopath/2007/PartnerControls">
          <TermName xmlns="http://schemas.microsoft.com/office/infopath/2007/PartnerControls">Maintenance</TermName>
          <TermId xmlns="http://schemas.microsoft.com/office/infopath/2007/PartnerControls">7a9e14ab-6570-436e-b6bb-e88f2873a3f0</TermId>
        </TermInfo>
      </Terms>
    </eDocs_FileTopicsTaxHTField0>
    <eDocs_SeriesSubSeriesTaxHTField0 xmlns="aaf6026f-2485-4253-897e-876d9a02ee5a">
      <Terms xmlns="http://schemas.microsoft.com/office/infopath/2007/PartnerControls">
        <TermInfo xmlns="http://schemas.microsoft.com/office/infopath/2007/PartnerControls">
          <TermName xmlns="http://schemas.microsoft.com/office/infopath/2007/PartnerControls">001</TermName>
          <TermId xmlns="http://schemas.microsoft.com/office/infopath/2007/PartnerControls">cf20883a-42d6-4bb5-8c5d-7454cba3b769</TermId>
        </TermInfo>
      </Terms>
    </eDocs_SeriesSubSeriesTaxHTField0>
    <eDocs_DocumentTopicsTaxHTField0 xmlns="aaf6026f-2485-4253-897e-876d9a02ee5a">
      <Terms xmlns="http://schemas.microsoft.com/office/infopath/2007/PartnerControls"/>
    </eDocs_DocumentTopicsTaxHTField0>
    <eDocs_FileName xmlns="http://schemas.microsoft.com/sharepoint/v3">OGPSF001-002-2020</eDocs_FileName>
    <eDocs_SecurityClassificationTaxHTField0 xmlns="aaf6026f-2485-4253-897e-876d9a02ee5a">
      <Terms xmlns="http://schemas.microsoft.com/office/infopath/2007/PartnerControls">
        <TermInfo xmlns="http://schemas.microsoft.com/office/infopath/2007/PartnerControls">
          <TermName xmlns="http://schemas.microsoft.com/office/infopath/2007/PartnerControls">Unclassified</TermName>
          <TermId xmlns="http://schemas.microsoft.com/office/infopath/2007/PartnerControls">f33d2cd0-30e5-4f10-8d2a-4027eb6837f4</TermId>
        </TermInfo>
      </Terms>
    </eDocs_SecurityClassificationTaxHTField0>
    <eDocs_YearTaxHTField0 xmlns="aaf6026f-2485-4253-897e-876d9a02ee5a">
      <Terms xmlns="http://schemas.microsoft.com/office/infopath/2007/PartnerControls">
        <TermInfo xmlns="http://schemas.microsoft.com/office/infopath/2007/PartnerControls">
          <TermName xmlns="http://schemas.microsoft.com/office/infopath/2007/PartnerControls">2020</TermName>
          <TermId xmlns="http://schemas.microsoft.com/office/infopath/2007/PartnerControls">e48e48b9-adf6-4206-91a6-123dcbc37b2f</TermId>
        </TermInfo>
      </Terms>
    </eDocs_YearTaxHTField0>
    <_dlc_ExpireDateSaved xmlns="http://schemas.microsoft.com/sharepoint/v3" xsi:nil="true"/>
    <_dlc_ExpireDate xmlns="http://schemas.microsoft.com/sharepoint/v3" xsi:nil="true"/>
    <OCRLastProcessed xmlns="http://schemas.microsoft.com/sharepoint/v3" xsi:nil="true"/>
  </documentManagement>
</p:properties>
</file>

<file path=customXml/itemProps1.xml><?xml version="1.0" encoding="utf-8"?>
<ds:datastoreItem xmlns:ds="http://schemas.openxmlformats.org/officeDocument/2006/customXml" ds:itemID="{8D2DE9F7-F0E6-4C55-ABD6-59F71753FFB8}">
  <ds:schemaRefs>
    <ds:schemaRef ds:uri="http://schemas.microsoft.com/sharepoint/v3/contenttype/forms"/>
  </ds:schemaRefs>
</ds:datastoreItem>
</file>

<file path=customXml/itemProps2.xml><?xml version="1.0" encoding="utf-8"?>
<ds:datastoreItem xmlns:ds="http://schemas.openxmlformats.org/officeDocument/2006/customXml" ds:itemID="{754C024B-CB12-4282-B33D-1D0C8A60844A}">
  <ds:schemaRefs>
    <ds:schemaRef ds:uri="office.server.policy"/>
  </ds:schemaRefs>
</ds:datastoreItem>
</file>

<file path=customXml/itemProps3.xml><?xml version="1.0" encoding="utf-8"?>
<ds:datastoreItem xmlns:ds="http://schemas.openxmlformats.org/officeDocument/2006/customXml" ds:itemID="{D787F930-FA69-43D6-9420-EE9AB665F150}">
  <ds:schemaRefs>
    <ds:schemaRef ds:uri="http://schemas.microsoft.com/sharepoint/events"/>
  </ds:schemaRefs>
</ds:datastoreItem>
</file>

<file path=customXml/itemProps4.xml><?xml version="1.0" encoding="utf-8"?>
<ds:datastoreItem xmlns:ds="http://schemas.openxmlformats.org/officeDocument/2006/customXml" ds:itemID="{E27C1BC4-2270-427A-A09E-FF2847BC21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af6026f-2485-4253-897e-876d9a02ee5a"/>
    <ds:schemaRef ds:uri="0611adb1-9434-4917-93e2-02edf01b5841"/>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8E8233BB-945E-4F52-9654-2A0A133FA7AB}">
  <ds:schemaRefs>
    <ds:schemaRef ds:uri="http://purl.org/dc/elements/1.1/"/>
    <ds:schemaRef ds:uri="http://schemas.microsoft.com/office/2006/metadata/properties"/>
    <ds:schemaRef ds:uri="http://schemas.microsoft.com/sharepoint/v3"/>
    <ds:schemaRef ds:uri="http://schemas.microsoft.com/sharepoint/v4"/>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aaf6026f-2485-4253-897e-876d9a02ee5a"/>
    <ds:schemaRef ds:uri="0611adb1-9434-4917-93e2-02edf01b584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Pricing Schedule- FA + EL</vt:lpstr>
      <vt:lpstr>Location Requirements- FA + EL</vt:lpstr>
      <vt:lpstr>Fire Alarm Assets</vt:lpstr>
      <vt:lpstr>Emer Light Assets </vt:lpstr>
      <vt:lpstr>IA Assets</vt:lpstr>
      <vt:lpstr>CCTV Assets</vt:lpstr>
      <vt:lpstr>'CCTV Assets'!Print_Area</vt:lpstr>
      <vt:lpstr>'Emer Light Assets '!Print_Area</vt:lpstr>
      <vt:lpstr>'Fire Alarm Assets'!Print_Area</vt:lpstr>
      <vt:lpstr>'IA Assets'!Print_Area</vt:lpstr>
    </vt:vector>
  </TitlesOfParts>
  <Company>PER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McCarthy (OGP)</dc:creator>
  <cp:lastModifiedBy>John Mcdonald</cp:lastModifiedBy>
  <cp:lastPrinted>2020-07-22T21:45:18Z</cp:lastPrinted>
  <dcterms:created xsi:type="dcterms:W3CDTF">2020-05-08T10:51:49Z</dcterms:created>
  <dcterms:modified xsi:type="dcterms:W3CDTF">2025-09-18T09:26:45Z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0x0101000BC94875665D404BB1351B53C41FD2C0000AF53411FEE43142AB9673AF04AE85D9</vt:lpwstr>
  </property>
  <property fmtid="{D5CDD505-2E9C-101B-9397-08002B2CF9AE}" pid="3" name="eDocs_SecurityClassification">
    <vt:lpwstr>16;#Unclassified|f33d2cd0-30e5-4f10-8d2a-4027eb6837f4</vt:lpwstr>
  </property>
  <property fmtid="{D5CDD505-2E9C-101B-9397-08002B2CF9AE}" pid="4" name="eDocs_Year">
    <vt:lpwstr>17;#2020|e48e48b9-adf6-4206-91a6-123dcbc37b2f</vt:lpwstr>
  </property>
  <property fmtid="{D5CDD505-2E9C-101B-9397-08002B2CF9AE}" pid="5" name="eDocs_SeriesSubSeries">
    <vt:lpwstr>2;#001|cf20883a-42d6-4bb5-8c5d-7454cba3b769</vt:lpwstr>
  </property>
  <property fmtid="{D5CDD505-2E9C-101B-9397-08002B2CF9AE}" pid="6" name="eDocs_FileTopics">
    <vt:lpwstr>13;#Buildings Maintenance|6f93d2dc-254b-4002-81a0-16c106f1d81a;#14;#Maintenance|7a9e14ab-6570-436e-b6bb-e88f2873a3f0</vt:lpwstr>
  </property>
  <property fmtid="{D5CDD505-2E9C-101B-9397-08002B2CF9AE}" pid="7" name="eDocs_DocumentTopics">
    <vt:lpwstr/>
  </property>
  <property fmtid="{D5CDD505-2E9C-101B-9397-08002B2CF9AE}" pid="8" name="_dlc_policyId">
    <vt:lpwstr>0x0101000BC94875665D404BB1351B53C41FD2C0|151133126</vt:lpwstr>
  </property>
  <property fmtid="{D5CDD505-2E9C-101B-9397-08002B2CF9AE}" pid="9" name="ItemRetentionFormula">
    <vt:lpwstr/>
  </property>
  <property fmtid="{D5CDD505-2E9C-101B-9397-08002B2CF9AE}" pid="10" name="_dlc_LastRun">
    <vt:lpwstr>10/31/2020 23:04:32</vt:lpwstr>
  </property>
  <property fmtid="{D5CDD505-2E9C-101B-9397-08002B2CF9AE}" pid="11" name="_dlc_ItemStageId">
    <vt:lpwstr>1</vt:lpwstr>
  </property>
  <property fmtid="{D5CDD505-2E9C-101B-9397-08002B2CF9AE}" pid="12" name="_docset_NoMedatataSyncRequired">
    <vt:lpwstr>False</vt:lpwstr>
  </property>
  <property fmtid="{D5CDD505-2E9C-101B-9397-08002B2CF9AE}" pid="13" name="eDocs_SecurityLevel">
    <vt:lpwstr>Unclassified</vt:lpwstr>
  </property>
</Properties>
</file>